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8" i="12" l="1"/>
  <c r="H17" i="12"/>
  <c r="E18" i="12"/>
  <c r="E17" i="12"/>
  <c r="D40" i="19"/>
  <c r="D62" i="19"/>
  <c r="C7" i="11"/>
  <c r="D19" i="15" l="1"/>
  <c r="D15" i="15"/>
  <c r="C10" i="11"/>
  <c r="H11" i="7"/>
  <c r="D29" i="19" l="1"/>
  <c r="L30" i="19"/>
  <c r="F59" i="18"/>
  <c r="D41" i="18"/>
  <c r="E64" i="7"/>
  <c r="D64" i="7"/>
  <c r="C64" i="7"/>
  <c r="E63" i="7"/>
  <c r="D63" i="7"/>
  <c r="C63" i="7"/>
  <c r="E62" i="7"/>
  <c r="D62" i="7"/>
  <c r="C62" i="7"/>
  <c r="E59" i="7"/>
  <c r="D59" i="7"/>
  <c r="C59" i="7"/>
  <c r="E56" i="7"/>
  <c r="D56" i="7"/>
  <c r="C56" i="7"/>
  <c r="E53" i="7"/>
  <c r="D53" i="7"/>
  <c r="C53" i="7"/>
  <c r="E52" i="7"/>
  <c r="D52" i="7"/>
  <c r="C52" i="7"/>
  <c r="E51" i="7"/>
  <c r="D51" i="7"/>
  <c r="C51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38" i="7"/>
  <c r="D38" i="7"/>
  <c r="C38" i="7"/>
  <c r="E37" i="7"/>
  <c r="D37" i="7"/>
  <c r="C37" i="7"/>
  <c r="E34" i="7"/>
  <c r="D34" i="7"/>
  <c r="C34" i="7"/>
  <c r="E33" i="7"/>
  <c r="D33" i="7"/>
  <c r="C33" i="7"/>
  <c r="E32" i="7"/>
  <c r="D32" i="7"/>
  <c r="C32" i="7"/>
  <c r="E31" i="7"/>
  <c r="D31" i="7"/>
  <c r="C31" i="7"/>
  <c r="E27" i="7"/>
  <c r="D27" i="7"/>
  <c r="C27" i="7"/>
  <c r="M7" i="12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60" i="7" s="1"/>
  <c r="A65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3" i="19" s="1"/>
  <c r="A54" i="19" s="1"/>
  <c r="A55" i="19" s="1"/>
  <c r="A57" i="19" s="1"/>
  <c r="A58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F17" i="12"/>
  <c r="F18" i="12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N7" i="12"/>
  <c r="N40" i="19" l="1"/>
  <c r="M85" i="7" l="1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59" i="7"/>
  <c r="K59" i="7"/>
  <c r="L56" i="7"/>
  <c r="K56" i="7"/>
  <c r="L53" i="7"/>
  <c r="K53" i="7"/>
  <c r="L52" i="7"/>
  <c r="K52" i="7"/>
  <c r="L51" i="7"/>
  <c r="K51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38" i="7"/>
  <c r="K38" i="7"/>
  <c r="L37" i="7"/>
  <c r="K37" i="7"/>
  <c r="L34" i="7"/>
  <c r="K34" i="7"/>
  <c r="L33" i="7"/>
  <c r="K33" i="7"/>
  <c r="L32" i="7"/>
  <c r="K32" i="7"/>
  <c r="L31" i="7"/>
  <c r="K31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13" i="7"/>
  <c r="D13" i="7"/>
  <c r="E13" i="7"/>
  <c r="K68" i="7" l="1"/>
  <c r="C67" i="7"/>
  <c r="K79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E55" i="7" l="1"/>
  <c r="D55" i="7"/>
  <c r="K55" i="7" s="1"/>
  <c r="C55" i="7"/>
  <c r="J33" i="12"/>
  <c r="J31" i="12"/>
  <c r="G19" i="11"/>
  <c r="G17" i="11"/>
  <c r="D80" i="10"/>
  <c r="D78" i="10"/>
  <c r="B75" i="10"/>
  <c r="B74" i="10"/>
  <c r="D63" i="9"/>
  <c r="D61" i="9"/>
  <c r="E86" i="7"/>
  <c r="E84" i="7"/>
  <c r="K84" i="7" s="1"/>
  <c r="L55" i="7" l="1"/>
  <c r="M55" i="7"/>
  <c r="D54" i="18"/>
  <c r="D59" i="18" s="1"/>
  <c r="F65" i="7" s="1"/>
  <c r="A2" i="15"/>
  <c r="A2" i="12"/>
  <c r="A2" i="18"/>
  <c r="A2" i="10"/>
  <c r="A2" i="9"/>
  <c r="A7" i="7"/>
  <c r="M15" i="7" l="1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E26" i="7" l="1"/>
  <c r="D26" i="7"/>
  <c r="C26" i="7"/>
  <c r="D54" i="9"/>
  <c r="D53" i="9"/>
  <c r="D52" i="9"/>
  <c r="F21" i="7"/>
  <c r="M21" i="7" s="1"/>
  <c r="F19" i="7"/>
  <c r="M19" i="7" s="1"/>
  <c r="F17" i="7"/>
  <c r="F50" i="7"/>
  <c r="F53" i="7"/>
  <c r="F54" i="7"/>
  <c r="F56" i="7"/>
  <c r="M56" i="7" s="1"/>
  <c r="F57" i="7"/>
  <c r="F58" i="7"/>
  <c r="F59" i="7"/>
  <c r="F60" i="7"/>
  <c r="E60" i="7" l="1"/>
  <c r="D60" i="7"/>
  <c r="C60" i="7"/>
  <c r="C58" i="7"/>
  <c r="E58" i="7"/>
  <c r="D58" i="7"/>
  <c r="K58" i="7" s="1"/>
  <c r="E57" i="7"/>
  <c r="L57" i="7" s="1"/>
  <c r="D57" i="7"/>
  <c r="C57" i="7"/>
  <c r="D54" i="7"/>
  <c r="C54" i="7"/>
  <c r="E54" i="7"/>
  <c r="L54" i="7" s="1"/>
  <c r="K26" i="7"/>
  <c r="L26" i="7"/>
  <c r="M26" i="7"/>
  <c r="D50" i="7"/>
  <c r="K50" i="7" s="1"/>
  <c r="C50" i="7"/>
  <c r="E50" i="7"/>
  <c r="L50" i="7" s="1"/>
  <c r="M17" i="7"/>
  <c r="D54" i="10"/>
  <c r="M60" i="7"/>
  <c r="D47" i="10"/>
  <c r="M53" i="7"/>
  <c r="D53" i="10"/>
  <c r="M59" i="7"/>
  <c r="C19" i="15"/>
  <c r="C15" i="15"/>
  <c r="D11" i="15"/>
  <c r="D23" i="15" s="1"/>
  <c r="C11" i="15"/>
  <c r="C7" i="15"/>
  <c r="K60" i="7" l="1"/>
  <c r="L60" i="7"/>
  <c r="M57" i="7"/>
  <c r="L58" i="7"/>
  <c r="K57" i="7"/>
  <c r="M58" i="7"/>
  <c r="K54" i="7"/>
  <c r="M54" i="7"/>
  <c r="M50" i="7"/>
  <c r="C23" i="15"/>
  <c r="D18" i="9"/>
  <c r="E18" i="9" s="1"/>
  <c r="F18" i="7"/>
  <c r="F52" i="7"/>
  <c r="M52" i="7" s="1"/>
  <c r="F51" i="7"/>
  <c r="M51" i="7" s="1"/>
  <c r="F48" i="7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F38" i="7"/>
  <c r="M38" i="7" s="1"/>
  <c r="F37" i="7"/>
  <c r="M37" i="7" s="1"/>
  <c r="F36" i="7"/>
  <c r="E48" i="7" l="1"/>
  <c r="D48" i="7"/>
  <c r="C48" i="7"/>
  <c r="E39" i="7"/>
  <c r="D39" i="7"/>
  <c r="C39" i="7"/>
  <c r="C36" i="7"/>
  <c r="E36" i="7"/>
  <c r="D36" i="7"/>
  <c r="K36" i="7" s="1"/>
  <c r="M18" i="7"/>
  <c r="F13" i="7"/>
  <c r="F35" i="7"/>
  <c r="F28" i="7"/>
  <c r="K48" i="7" l="1"/>
  <c r="L48" i="7"/>
  <c r="M48" i="7"/>
  <c r="K39" i="7"/>
  <c r="L39" i="7"/>
  <c r="M39" i="7"/>
  <c r="L36" i="7"/>
  <c r="E35" i="7"/>
  <c r="D35" i="7"/>
  <c r="C35" i="7"/>
  <c r="M36" i="7"/>
  <c r="E28" i="7"/>
  <c r="D28" i="7"/>
  <c r="K28" i="7" s="1"/>
  <c r="C28" i="7"/>
  <c r="F40" i="7"/>
  <c r="E40" i="7" l="1"/>
  <c r="D40" i="7"/>
  <c r="C40" i="7"/>
  <c r="L35" i="7"/>
  <c r="M35" i="7"/>
  <c r="K35" i="7"/>
  <c r="L28" i="7"/>
  <c r="M28" i="7"/>
  <c r="D18" i="19"/>
  <c r="L40" i="7" l="1"/>
  <c r="K40" i="7"/>
  <c r="M40" i="7"/>
  <c r="G54" i="18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E30" i="7" l="1"/>
  <c r="C30" i="7"/>
  <c r="D30" i="7"/>
  <c r="K30" i="7" s="1"/>
  <c r="D49" i="7"/>
  <c r="C49" i="7"/>
  <c r="E49" i="7"/>
  <c r="N28" i="12"/>
  <c r="D32" i="19" s="1"/>
  <c r="H30" i="7"/>
  <c r="M30" i="7"/>
  <c r="D43" i="10"/>
  <c r="D24" i="10"/>
  <c r="D17" i="9"/>
  <c r="E75" i="10"/>
  <c r="E74" i="10"/>
  <c r="E68" i="10"/>
  <c r="E67" i="10"/>
  <c r="L30" i="7" l="1"/>
  <c r="L49" i="7"/>
  <c r="M49" i="7"/>
  <c r="K49" i="7"/>
  <c r="F32" i="19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E29" i="7" l="1"/>
  <c r="D29" i="7"/>
  <c r="C29" i="7"/>
  <c r="C25" i="7" s="1"/>
  <c r="C24" i="7" s="1"/>
  <c r="C82" i="7" s="1"/>
  <c r="D19" i="9"/>
  <c r="E23" i="9"/>
  <c r="F25" i="7"/>
  <c r="D23" i="10"/>
  <c r="K29" i="7" l="1"/>
  <c r="D25" i="7"/>
  <c r="L29" i="7"/>
  <c r="E25" i="7"/>
  <c r="M29" i="7"/>
  <c r="E23" i="10"/>
  <c r="D19" i="10"/>
  <c r="F24" i="7"/>
  <c r="E19" i="9"/>
  <c r="D59" i="9"/>
  <c r="E59" i="9" s="1"/>
  <c r="E24" i="7" l="1"/>
  <c r="M24" i="7" s="1"/>
  <c r="L25" i="7"/>
  <c r="M25" i="7"/>
  <c r="K25" i="7"/>
  <c r="D24" i="7"/>
  <c r="E19" i="10"/>
  <c r="D18" i="10"/>
  <c r="F82" i="7"/>
  <c r="K24" i="7" l="1"/>
  <c r="D82" i="7"/>
  <c r="K82" i="7" s="1"/>
  <c r="L24" i="7"/>
  <c r="E82" i="7"/>
  <c r="L82" i="7" s="1"/>
  <c r="E18" i="10"/>
  <c r="D76" i="10"/>
  <c r="E76" i="10" s="1"/>
  <c r="M82" i="7" l="1"/>
</calcChain>
</file>

<file path=xl/sharedStrings.xml><?xml version="1.0" encoding="utf-8"?>
<sst xmlns="http://schemas.openxmlformats.org/spreadsheetml/2006/main" count="432" uniqueCount="271">
  <si>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</si>
  <si>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</si>
  <si>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</si>
  <si>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</si>
  <si>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</si>
  <si>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</si>
  <si>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</si>
  <si>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</si>
  <si>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</si>
  <si>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</si>
  <si>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</si>
  <si>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</si>
  <si>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</si>
  <si>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</si>
  <si>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</si>
  <si>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</si>
  <si>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</si>
  <si>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</si>
  <si>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</si>
  <si>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</si>
  <si>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</si>
  <si>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</si>
  <si>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</si>
  <si>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</si>
  <si>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</si>
  <si>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</si>
  <si>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</si>
  <si>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</si>
  <si>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</si>
  <si>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</si>
  <si>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</si>
  <si>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</si>
  <si>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</si>
  <si>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</si>
  <si>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</si>
  <si>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</si>
  <si>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</si>
  <si>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</si>
  <si>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</si>
  <si>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</si>
  <si>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</si>
  <si>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</si>
  <si>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</si>
  <si>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</si>
  <si>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</si>
  <si>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</si>
  <si>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</si>
  <si>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</si>
  <si>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</si>
  <si>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</si>
  <si>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</si>
  <si>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</si>
  <si>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</si>
  <si>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</si>
  <si>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</si>
  <si>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</si>
  <si>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</si>
  <si>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</si>
  <si>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</si>
  <si>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</si>
  <si>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</si>
  <si>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</si>
  <si>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</si>
  <si>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</si>
  <si>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</si>
  <si>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</si>
  <si>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</si>
  <si>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</si>
  <si>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</si>
  <si>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</si>
  <si>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</si>
  <si>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</si>
  <si>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</si>
  <si>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</si>
  <si>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</si>
  <si>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</si>
  <si>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</si>
  <si>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</si>
  <si>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</si>
  <si>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</si>
  <si>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</si>
  <si>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</si>
  <si>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</si>
  <si>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</si>
  <si>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</si>
  <si>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</si>
  <si>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</si>
  <si>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</si>
  <si>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</si>
  <si>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</si>
  <si>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</si>
  <si>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</si>
  <si>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</si>
  <si>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</si>
  <si>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</si>
  <si>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</si>
  <si>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</si>
  <si>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</si>
  <si>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</si>
  <si>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</si>
  <si>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</si>
  <si>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</si>
  <si>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</si>
  <si>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</si>
  <si>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</si>
  <si>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</si>
  <si>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</si>
  <si>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</si>
  <si>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</si>
  <si>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</si>
  <si>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</si>
  <si>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</si>
  <si>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</si>
  <si>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</si>
  <si>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</si>
  <si>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</si>
  <si>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</si>
  <si>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</si>
  <si>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</si>
  <si>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</si>
  <si>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</si>
  <si>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</si>
  <si>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</si>
  <si>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</si>
  <si>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</si>
  <si>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</si>
  <si>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</si>
  <si>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</si>
  <si>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</si>
  <si>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</si>
  <si>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</si>
  <si>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</si>
  <si>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</si>
  <si>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</si>
  <si>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</si>
  <si>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</si>
  <si>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</si>
  <si>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</si>
  <si>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</si>
  <si>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</si>
  <si>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</si>
  <si>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</si>
  <si>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</si>
  <si>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</si>
  <si>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</si>
  <si>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</si>
  <si>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</si>
  <si>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</si>
  <si>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</si>
  <si>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</si>
  <si>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</si>
  <si>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</si>
  <si>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</si>
  <si>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</si>
  <si>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</si>
  <si>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</si>
  <si>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</si>
  <si>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</si>
  <si>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</si>
  <si>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</si>
  <si>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</si>
  <si>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</si>
  <si>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</si>
  <si>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</si>
  <si>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</si>
  <si>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</si>
  <si>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</si>
  <si>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</si>
  <si>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</si>
  <si>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</si>
  <si>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</si>
  <si>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</si>
  <si>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</si>
  <si>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</si>
  <si>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</si>
  <si>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</si>
  <si>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</si>
  <si>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</si>
  <si>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</si>
  <si>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</si>
  <si>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</si>
  <si>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</si>
  <si>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</si>
  <si>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</si>
  <si>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</si>
  <si>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</si>
  <si>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</si>
  <si>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</si>
  <si>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</si>
  <si>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</si>
  <si>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</si>
  <si>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</si>
  <si>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</si>
  <si>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</si>
  <si>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</si>
  <si>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</si>
  <si>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</si>
  <si>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</si>
  <si>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</si>
  <si>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</si>
  <si>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</si>
  <si>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</si>
  <si>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</si>
  <si>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</si>
  <si>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</si>
  <si>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</si>
  <si>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</si>
  <si>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</si>
  <si>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</si>
  <si>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</si>
  <si>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</si>
  <si>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</si>
  <si>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</si>
  <si>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</si>
  <si>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</si>
  <si>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</si>
  <si>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</si>
  <si>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</si>
  <si>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</si>
  <si>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</si>
  <si>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</si>
  <si>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</si>
  <si>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</si>
  <si>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</si>
  <si>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</si>
  <si>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</si>
  <si>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</si>
  <si>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</si>
  <si>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</si>
  <si>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</si>
  <si>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</si>
  <si>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</si>
  <si>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</si>
  <si>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</si>
  <si>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</si>
  <si>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</si>
  <si>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</si>
  <si>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</si>
  <si>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</si>
  <si>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</si>
  <si>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</si>
  <si>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</si>
  <si>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</si>
  <si>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</si>
  <si>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</si>
  <si>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</si>
  <si>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</si>
  <si>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</si>
  <si>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</si>
  <si>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</si>
  <si>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</si>
  <si>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</si>
  <si>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</si>
  <si>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</si>
  <si>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</si>
  <si>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</si>
  <si>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</si>
  <si>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</si>
  <si>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հ․128 մսուր-մանկապարտեզ» ՀՈԱԿ-ի </t>
  </si>
  <si>
    <t xml:space="preserve">ՏՆՕՐԵՆ՝ </t>
  </si>
  <si>
    <t>Հ.Պողոսյան</t>
  </si>
  <si>
    <t>Ս.Քույումջյան</t>
  </si>
  <si>
    <t>Հասմիկ Պողոսյան</t>
  </si>
  <si>
    <t>Սիլվա Քույումջան</t>
  </si>
  <si>
    <t>«ՅՈՒՔՈՄ» ՓԲԸ</t>
  </si>
  <si>
    <t>Ինտերնետային ծառայության ամսական վարձավճար</t>
  </si>
  <si>
    <t>Կրակմարիչների լիցքավորում</t>
  </si>
  <si>
    <t>տնտեսական ապրանքներ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</si>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</sst>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5" xfId="49" applyFont="1" applyBorder="1" applyAlignment="1">
      <alignment horizontal="center" vertical="center" wrapText="1"/>
    </xf>
    <xf numFmtId="0" fontId="40" fillId="0" borderId="15" xfId="49" applyFont="1" applyBorder="1" applyAlignment="1">
      <alignment horizontal="center" vertical="center" wrapText="1"/>
    </xf>
    <xf numFmtId="0" fontId="40" fillId="0" borderId="20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0" fillId="0" borderId="25" xfId="49" applyFont="1" applyBorder="1" applyAlignment="1">
      <alignment horizontal="center" vertical="center" wrapText="1"/>
    </xf>
    <xf numFmtId="0" fontId="54" fillId="0" borderId="26" xfId="49" applyFont="1" applyBorder="1" applyAlignment="1">
      <alignment horizontal="center" vertical="center" wrapText="1"/>
    </xf>
    <xf numFmtId="0" fontId="40" fillId="0" borderId="26" xfId="49" applyFont="1" applyBorder="1" applyAlignment="1">
      <alignment horizontal="center" vertical="center" wrapText="1"/>
    </xf>
    <xf numFmtId="164" fontId="44" fillId="0" borderId="27" xfId="49" applyNumberFormat="1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7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7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7" xfId="45" applyFont="1" applyBorder="1" applyAlignment="1" applyProtection="1">
      <alignment horizontal="left" vertical="center" wrapText="1"/>
    </xf>
    <xf numFmtId="0" fontId="27" fillId="0" borderId="17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7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4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4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4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6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0" fillId="0" borderId="21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9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5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2" fillId="0" borderId="15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0" fillId="0" borderId="15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1" xfId="49" applyFont="1" applyBorder="1" applyAlignment="1">
      <alignment horizontal="center" vertical="center" wrapText="1"/>
    </xf>
    <xf numFmtId="166" fontId="41" fillId="0" borderId="19" xfId="49" applyNumberFormat="1" applyFont="1" applyBorder="1" applyAlignment="1">
      <alignment horizontal="center" vertical="center" wrapText="1"/>
    </xf>
    <xf numFmtId="166" fontId="42" fillId="0" borderId="19" xfId="49" applyNumberFormat="1" applyFont="1" applyBorder="1" applyAlignment="1">
      <alignment horizontal="center" vertical="center" wrapText="1"/>
    </xf>
    <xf numFmtId="166" fontId="40" fillId="0" borderId="19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2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6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20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4" xfId="0" applyFont="1" applyBorder="1" applyAlignment="1" applyProtection="1">
      <alignment horizontal="center" vertical="center"/>
      <protection locked="0"/>
    </xf>
    <xf numFmtId="0" fontId="31" fillId="0" borderId="29" xfId="0" applyFont="1" applyBorder="1" applyAlignment="1" applyProtection="1">
      <alignment horizontal="center" vertical="center"/>
      <protection locked="0"/>
    </xf>
    <xf numFmtId="0" fontId="31" fillId="0" borderId="30" xfId="0" applyFont="1" applyBorder="1" applyAlignment="1" applyProtection="1">
      <alignment horizontal="center" vertical="center"/>
      <protection hidden="1"/>
    </xf>
    <xf numFmtId="0" fontId="31" fillId="0" borderId="17" xfId="0" applyFont="1" applyBorder="1" applyAlignment="1" applyProtection="1">
      <alignment horizontal="center" vertical="center"/>
      <protection hidden="1"/>
    </xf>
    <xf numFmtId="0" fontId="31" fillId="0" borderId="2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35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43" fillId="0" borderId="10" xfId="49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0" fontId="29" fillId="0" borderId="0" xfId="20" applyFont="1" applyProtection="1">
      <protection locked="0"/>
    </xf>
    <xf numFmtId="0" fontId="39" fillId="0" borderId="0" xfId="20" applyFont="1" applyAlignment="1" applyProtection="1">
      <alignment horizontal="center" vertical="center"/>
      <protection hidden="1"/>
    </xf>
    <xf numFmtId="0" fontId="29" fillId="0" borderId="0" xfId="20" applyFont="1" applyProtection="1">
      <protection hidden="1"/>
    </xf>
    <xf numFmtId="0" fontId="39" fillId="0" borderId="13" xfId="20" applyFont="1" applyBorder="1" applyAlignment="1" applyProtection="1">
      <alignment horizontal="center" vertical="center"/>
      <protection hidden="1"/>
    </xf>
    <xf numFmtId="0" fontId="39" fillId="0" borderId="10" xfId="20" applyNumberFormat="1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42" fillId="0" borderId="10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left" vertical="center" wrapText="1"/>
    </xf>
    <xf numFmtId="0" fontId="42" fillId="24" borderId="10" xfId="49" applyFont="1" applyFill="1" applyBorder="1" applyAlignment="1">
      <alignment horizontal="left" vertical="center" wrapText="1"/>
    </xf>
    <xf numFmtId="0" fontId="41" fillId="0" borderId="10" xfId="49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7" xfId="45" applyFont="1" applyBorder="1" applyAlignment="1" applyProtection="1">
      <alignment horizontal="center" vertical="center" wrapText="1"/>
    </xf>
    <xf numFmtId="0" fontId="28" fillId="0" borderId="19" xfId="45" applyFont="1" applyBorder="1" applyAlignment="1" applyProtection="1">
      <alignment horizontal="center" vertical="center" wrapText="1"/>
    </xf>
    <xf numFmtId="0" fontId="59" fillId="25" borderId="28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7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1" zoomScaleSheetLayoutView="100" workbookViewId="0">
      <selection activeCell="B73" sqref="B73"/>
    </sheetView>
  </sheetViews>
  <sheetFormatPr defaultColWidth="9.140625" defaultRowHeight="17.25"/>
  <cols>
    <col min="1" max="1" width="6.5703125" style="7" customWidth="1"/>
    <col min="2" max="2" width="61.140625" style="7" customWidth="1"/>
    <col min="3" max="3" width="22.42578125" style="7" customWidth="1"/>
    <col min="4" max="4" width="22.85546875" style="38" customWidth="1"/>
    <col min="5" max="5" width="5.4257812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8" width="0" style="7" hidden="1" customWidth="1"/>
    <col min="29" max="16384" width="9.140625" style="7"/>
  </cols>
  <sheetData>
    <row r="1" spans="1:10" s="6" customFormat="1">
      <c r="C1" s="482"/>
      <c r="D1" s="482" t="s">
        <v>199</v>
      </c>
      <c r="E1" s="498">
        <v>245</v>
      </c>
      <c r="F1" s="482"/>
    </row>
    <row r="2" spans="1:10" s="6" customFormat="1">
      <c r="C2" s="482"/>
      <c r="D2" s="553" t="s">
        <v>40</v>
      </c>
      <c r="E2" s="553"/>
      <c r="F2" s="482"/>
    </row>
    <row r="3" spans="1:10" s="6" customFormat="1">
      <c r="C3" s="482"/>
      <c r="D3" s="554" t="s">
        <v>252</v>
      </c>
      <c r="E3" s="554"/>
      <c r="F3" s="482"/>
    </row>
    <row r="4" spans="1:10" s="522" customFormat="1" ht="24.75" customHeight="1">
      <c r="B4" s="523"/>
      <c r="C4" s="523"/>
      <c r="D4" s="553" t="s">
        <v>253</v>
      </c>
      <c r="E4" s="553"/>
    </row>
    <row r="5" spans="1:10" s="522" customFormat="1" ht="20.25" customHeight="1">
      <c r="B5" s="523"/>
      <c r="C5" s="553" t="s">
        <v>254</v>
      </c>
      <c r="D5" s="553"/>
      <c r="E5" s="553"/>
    </row>
    <row r="6" spans="1:10" ht="20.25">
      <c r="A6" s="558" t="s">
        <v>41</v>
      </c>
      <c r="B6" s="558"/>
      <c r="C6" s="558"/>
      <c r="D6" s="558"/>
      <c r="E6" s="558"/>
      <c r="F6" s="40"/>
    </row>
    <row r="7" spans="1:10" ht="20.45" customHeight="1">
      <c r="A7" s="559" t="s">
        <v>258</v>
      </c>
      <c r="B7" s="559"/>
      <c r="C7" s="559"/>
      <c r="D7" s="559"/>
      <c r="E7" s="559"/>
      <c r="F7" s="70" t="s">
        <v>218</v>
      </c>
    </row>
    <row r="8" spans="1:10" ht="18.75" customHeight="1">
      <c r="A8" s="560" t="s">
        <v>231</v>
      </c>
      <c r="B8" s="560"/>
      <c r="C8" s="560"/>
      <c r="D8" s="560"/>
      <c r="E8" s="560"/>
      <c r="F8" s="41"/>
      <c r="G8" s="42"/>
      <c r="H8" s="42"/>
      <c r="I8" s="42"/>
      <c r="J8" s="42"/>
    </row>
    <row r="9" spans="1:10" ht="21.6" customHeight="1">
      <c r="A9" s="43"/>
      <c r="B9" s="348"/>
      <c r="C9" s="43"/>
      <c r="D9" s="473" t="s">
        <v>51</v>
      </c>
      <c r="E9" s="491"/>
      <c r="F9" s="44"/>
    </row>
    <row r="10" spans="1:10" ht="20.25">
      <c r="A10" s="45" t="s">
        <v>7</v>
      </c>
      <c r="B10" s="46" t="s">
        <v>145</v>
      </c>
      <c r="C10" s="47"/>
      <c r="D10" s="284"/>
      <c r="E10" s="284"/>
      <c r="F10" s="44"/>
    </row>
    <row r="11" spans="1:10">
      <c r="A11" s="149">
        <v>1</v>
      </c>
      <c r="B11" s="150" t="s">
        <v>115</v>
      </c>
      <c r="C11" s="50"/>
      <c r="D11" s="472">
        <v>71616</v>
      </c>
      <c r="E11" s="492"/>
      <c r="F11" s="44"/>
    </row>
    <row r="12" spans="1:10">
      <c r="A12" s="149">
        <f>+A11+1</f>
        <v>2</v>
      </c>
      <c r="B12" s="150" t="s">
        <v>8</v>
      </c>
      <c r="C12" s="50"/>
      <c r="D12" s="472">
        <v>360</v>
      </c>
      <c r="E12" s="492"/>
      <c r="F12" s="44" t="s">
        <v>205</v>
      </c>
    </row>
    <row r="13" spans="1:10" hidden="1">
      <c r="A13" s="149">
        <f>+A12+1</f>
        <v>3</v>
      </c>
      <c r="B13" s="150" t="s">
        <v>61</v>
      </c>
      <c r="C13" s="50"/>
      <c r="D13" s="472">
        <f>+Komunal!N30</f>
        <v>0</v>
      </c>
      <c r="E13" s="492"/>
      <c r="F13" s="44"/>
    </row>
    <row r="14" spans="1:10" hidden="1">
      <c r="A14" s="149">
        <f t="shared" ref="A14:A16" si="0">+A13+1</f>
        <v>4</v>
      </c>
      <c r="B14" s="150" t="s">
        <v>116</v>
      </c>
      <c r="C14" s="50"/>
      <c r="D14" s="472"/>
      <c r="E14" s="492"/>
      <c r="F14" s="44"/>
    </row>
    <row r="15" spans="1:10" hidden="1">
      <c r="A15" s="149">
        <v>3</v>
      </c>
      <c r="B15" s="150" t="s">
        <v>9</v>
      </c>
      <c r="C15" s="50"/>
      <c r="D15" s="472"/>
      <c r="E15" s="492"/>
      <c r="F15" s="44"/>
    </row>
    <row r="16" spans="1:10" hidden="1">
      <c r="A16" s="149">
        <f t="shared" si="0"/>
        <v>4</v>
      </c>
      <c r="B16" s="150" t="s">
        <v>70</v>
      </c>
      <c r="C16" s="50"/>
      <c r="D16" s="472"/>
      <c r="E16" s="492"/>
      <c r="F16" s="44"/>
    </row>
    <row r="17" spans="1:19">
      <c r="A17" s="149">
        <v>3</v>
      </c>
      <c r="B17" s="150" t="s">
        <v>123</v>
      </c>
      <c r="C17" s="50"/>
      <c r="D17" s="470">
        <f>SUM(D18:D19)</f>
        <v>1956.7</v>
      </c>
      <c r="E17" s="493"/>
      <c r="F17" s="44"/>
    </row>
    <row r="18" spans="1:19" s="3" customFormat="1" ht="16.5">
      <c r="A18" s="151">
        <v>3.1</v>
      </c>
      <c r="B18" s="36" t="s">
        <v>71</v>
      </c>
      <c r="C18" s="51"/>
      <c r="D18" s="471">
        <f>+D62</f>
        <v>1956.7</v>
      </c>
      <c r="E18" s="494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72</v>
      </c>
      <c r="C19" s="51"/>
      <c r="D19" s="469"/>
      <c r="E19" s="495"/>
      <c r="F19" s="59" t="s">
        <v>207</v>
      </c>
      <c r="G19" s="2"/>
      <c r="H19" s="2"/>
      <c r="K19" s="2"/>
      <c r="L19" s="295"/>
    </row>
    <row r="20" spans="1:19">
      <c r="A20" s="149">
        <v>4</v>
      </c>
      <c r="B20" s="150" t="s">
        <v>10</v>
      </c>
      <c r="C20" s="50"/>
      <c r="D20" s="472">
        <v>7.9</v>
      </c>
      <c r="E20" s="492"/>
      <c r="F20" s="44"/>
    </row>
    <row r="21" spans="1:19" s="6" customFormat="1" hidden="1">
      <c r="A21" s="149">
        <f>+A20+1</f>
        <v>5</v>
      </c>
      <c r="B21" s="64"/>
      <c r="C21" s="504"/>
      <c r="D21" s="472"/>
      <c r="E21" s="492"/>
      <c r="F21" s="44"/>
    </row>
    <row r="22" spans="1:19" s="6" customFormat="1" hidden="1">
      <c r="A22" s="149">
        <f>+A21+1</f>
        <v>6</v>
      </c>
      <c r="B22" s="64"/>
      <c r="C22" s="504"/>
      <c r="D22" s="472"/>
      <c r="E22" s="492"/>
      <c r="F22" s="528" t="s">
        <v>229</v>
      </c>
    </row>
    <row r="23" spans="1:19">
      <c r="A23" s="45"/>
      <c r="B23" s="52" t="s">
        <v>28</v>
      </c>
      <c r="C23" s="47"/>
      <c r="D23" s="467">
        <f>SUM(D11:D17,D20:D22)</f>
        <v>73940.599999999991</v>
      </c>
      <c r="E23" s="496"/>
      <c r="F23" s="44"/>
    </row>
    <row r="24" spans="1:19">
      <c r="A24" s="49"/>
      <c r="B24" s="45"/>
      <c r="C24" s="50"/>
      <c r="D24" s="470"/>
      <c r="E24" s="470"/>
      <c r="F24" s="44"/>
    </row>
    <row r="25" spans="1:19" ht="20.25">
      <c r="A25" s="45" t="s">
        <v>11</v>
      </c>
      <c r="B25" s="53" t="s">
        <v>146</v>
      </c>
      <c r="C25" s="48"/>
      <c r="D25" s="278"/>
      <c r="E25" s="278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12</v>
      </c>
      <c r="C26" s="50"/>
      <c r="D26" s="472">
        <f>+Ashkhatavardz!L9</f>
        <v>39701.300000000003</v>
      </c>
      <c r="E26" s="492"/>
      <c r="F26" s="44"/>
    </row>
    <row r="27" spans="1:19" s="3" customFormat="1" ht="13.5">
      <c r="A27" s="152">
        <v>1.1000000000000001</v>
      </c>
      <c r="B27" s="153" t="s">
        <v>117</v>
      </c>
      <c r="C27" s="51"/>
      <c r="D27" s="471">
        <f>+Ashkhatavardz!I7</f>
        <v>288</v>
      </c>
      <c r="E27" s="494"/>
      <c r="F27" s="271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69"/>
      <c r="E28" s="49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15</v>
      </c>
      <c r="C29" s="50"/>
      <c r="D29" s="472">
        <f>+L29-'Dramakan hosqer'!F80-L30</f>
        <v>18406.079999999998</v>
      </c>
      <c r="E29" s="492"/>
      <c r="F29" s="44"/>
      <c r="G29" s="506">
        <f>+ROUND((D11-12000)/30/12,0)</f>
        <v>166</v>
      </c>
      <c r="H29" s="506" t="s">
        <v>196</v>
      </c>
      <c r="I29" s="506">
        <v>550</v>
      </c>
      <c r="J29" s="506">
        <v>252</v>
      </c>
      <c r="K29" s="506" t="s">
        <v>197</v>
      </c>
      <c r="L29" s="506">
        <f>+ROUND(G29*I29*J29/1000,1)</f>
        <v>23007.599999999999</v>
      </c>
      <c r="M29" s="45"/>
      <c r="N29" s="7" t="s">
        <v>257</v>
      </c>
    </row>
    <row r="30" spans="1:19">
      <c r="A30" s="149">
        <f>+A29+1</f>
        <v>3</v>
      </c>
      <c r="B30" s="150" t="s">
        <v>14</v>
      </c>
      <c r="C30" s="50"/>
      <c r="D30" s="472">
        <f>+Komunal!F28</f>
        <v>2213.6999999999998</v>
      </c>
      <c r="E30" s="492"/>
      <c r="F30" s="44">
        <f>+D30-Komunal!F20</f>
        <v>2213.6999999999998</v>
      </c>
      <c r="L30" s="6">
        <f>+L29*0.2</f>
        <v>4601.5199999999995</v>
      </c>
    </row>
    <row r="31" spans="1:19">
      <c r="A31" s="149">
        <f t="shared" ref="A31:A35" si="1">+A30+1</f>
        <v>4</v>
      </c>
      <c r="B31" s="150" t="s">
        <v>13</v>
      </c>
      <c r="C31" s="50"/>
      <c r="D31" s="472">
        <f>+Komunal!J28</f>
        <v>1619.8</v>
      </c>
      <c r="E31" s="492"/>
      <c r="F31" s="44">
        <f>+D31-Komunal!J20</f>
        <v>1619.8</v>
      </c>
    </row>
    <row r="32" spans="1:19">
      <c r="A32" s="149">
        <f t="shared" si="1"/>
        <v>5</v>
      </c>
      <c r="B32" s="150" t="s">
        <v>16</v>
      </c>
      <c r="C32" s="50"/>
      <c r="D32" s="472">
        <f>+Komunal!N28</f>
        <v>483.5</v>
      </c>
      <c r="E32" s="492"/>
      <c r="F32" s="44">
        <f>+D32-Komunal!N20</f>
        <v>483.5</v>
      </c>
    </row>
    <row r="33" spans="1:14">
      <c r="A33" s="149">
        <f t="shared" si="1"/>
        <v>6</v>
      </c>
      <c r="B33" s="150" t="s">
        <v>17</v>
      </c>
      <c r="C33" s="50"/>
      <c r="D33" s="472">
        <v>35.5</v>
      </c>
      <c r="E33" s="492"/>
      <c r="F33" s="44"/>
    </row>
    <row r="34" spans="1:14">
      <c r="A34" s="149">
        <f t="shared" si="1"/>
        <v>7</v>
      </c>
      <c r="B34" s="150" t="s">
        <v>18</v>
      </c>
      <c r="C34" s="50"/>
      <c r="D34" s="472">
        <v>50</v>
      </c>
      <c r="E34" s="492"/>
      <c r="F34" s="44"/>
    </row>
    <row r="35" spans="1:14">
      <c r="A35" s="149">
        <f t="shared" si="1"/>
        <v>8</v>
      </c>
      <c r="B35" s="150" t="s">
        <v>19</v>
      </c>
      <c r="C35" s="50"/>
      <c r="D35" s="472">
        <v>242</v>
      </c>
      <c r="E35" s="492"/>
      <c r="F35" s="44"/>
    </row>
    <row r="36" spans="1:14" s="3" customFormat="1" ht="13.5" hidden="1">
      <c r="A36" s="151">
        <v>8.1</v>
      </c>
      <c r="B36" s="36" t="s">
        <v>20</v>
      </c>
      <c r="C36" s="51"/>
      <c r="D36" s="469"/>
      <c r="E36" s="495"/>
      <c r="F36" s="9"/>
      <c r="G36" s="2"/>
      <c r="H36" s="2"/>
      <c r="I36" s="2"/>
      <c r="J36" s="2"/>
      <c r="K36" s="2"/>
      <c r="L36" s="2"/>
    </row>
    <row r="37" spans="1:14" s="3" customFormat="1" ht="13.5">
      <c r="A37" s="151">
        <v>8.1999999999999993</v>
      </c>
      <c r="B37" s="36" t="s">
        <v>21</v>
      </c>
      <c r="C37" s="51"/>
      <c r="D37" s="469">
        <v>62</v>
      </c>
      <c r="E37" s="495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1">
        <v>8.3000000000000007</v>
      </c>
      <c r="B38" s="36" t="s">
        <v>22</v>
      </c>
      <c r="C38" s="51"/>
      <c r="D38" s="469">
        <v>180</v>
      </c>
      <c r="E38" s="495"/>
      <c r="F38" s="9"/>
      <c r="G38" s="2"/>
      <c r="H38" s="2"/>
      <c r="J38" s="556" t="s">
        <v>198</v>
      </c>
      <c r="K38" s="556"/>
      <c r="L38" s="2"/>
    </row>
    <row r="39" spans="1:14" ht="17.45" hidden="1" customHeight="1" thickBot="1">
      <c r="A39" s="149">
        <f>+A35+1</f>
        <v>9</v>
      </c>
      <c r="B39" s="150" t="s">
        <v>23</v>
      </c>
      <c r="C39" s="50"/>
      <c r="D39" s="472"/>
      <c r="E39" s="492"/>
      <c r="F39" s="44"/>
      <c r="I39" s="507"/>
      <c r="J39" s="557"/>
      <c r="K39" s="557"/>
    </row>
    <row r="40" spans="1:14" ht="18" thickBot="1">
      <c r="A40" s="149">
        <v>9</v>
      </c>
      <c r="B40" s="150" t="s">
        <v>29</v>
      </c>
      <c r="C40" s="50"/>
      <c r="D40" s="472">
        <f>+N40</f>
        <v>882</v>
      </c>
      <c r="E40" s="492"/>
      <c r="F40" s="44" t="s">
        <v>256</v>
      </c>
      <c r="J40" s="515">
        <v>6</v>
      </c>
      <c r="K40" s="513" t="s">
        <v>196</v>
      </c>
      <c r="L40" s="509">
        <v>147</v>
      </c>
      <c r="M40" s="516" t="s">
        <v>197</v>
      </c>
      <c r="N40" s="519">
        <f>+J40*L40</f>
        <v>882</v>
      </c>
    </row>
    <row r="41" spans="1:14">
      <c r="A41" s="149">
        <f t="shared" ref="A41:A58" si="2">+A40+1</f>
        <v>10</v>
      </c>
      <c r="B41" s="150" t="s">
        <v>24</v>
      </c>
      <c r="C41" s="50"/>
      <c r="D41" s="472">
        <v>214</v>
      </c>
      <c r="E41" s="492"/>
      <c r="F41" s="44"/>
      <c r="J41" s="514">
        <f>+J40</f>
        <v>6</v>
      </c>
      <c r="K41" s="505" t="s">
        <v>196</v>
      </c>
      <c r="L41" s="505">
        <v>28</v>
      </c>
      <c r="M41" s="517" t="s">
        <v>197</v>
      </c>
      <c r="N41" s="520">
        <f>+J41*L41</f>
        <v>168</v>
      </c>
    </row>
    <row r="42" spans="1:14">
      <c r="A42" s="149">
        <f t="shared" si="2"/>
        <v>11</v>
      </c>
      <c r="B42" s="150" t="s">
        <v>73</v>
      </c>
      <c r="C42" s="50"/>
      <c r="D42" s="472">
        <v>50</v>
      </c>
      <c r="E42" s="492"/>
      <c r="F42" s="44"/>
      <c r="J42" s="510">
        <f>+J40</f>
        <v>6</v>
      </c>
      <c r="K42" s="505" t="s">
        <v>196</v>
      </c>
      <c r="L42" s="505">
        <v>28</v>
      </c>
      <c r="M42" s="517" t="s">
        <v>197</v>
      </c>
      <c r="N42" s="520">
        <f>+J42*L42</f>
        <v>168</v>
      </c>
    </row>
    <row r="43" spans="1:14">
      <c r="A43" s="149">
        <f t="shared" si="2"/>
        <v>12</v>
      </c>
      <c r="B43" s="150" t="s">
        <v>47</v>
      </c>
      <c r="C43" s="50"/>
      <c r="D43" s="472">
        <v>100</v>
      </c>
      <c r="E43" s="492"/>
      <c r="F43" s="44"/>
      <c r="J43" s="510">
        <f>+J40</f>
        <v>6</v>
      </c>
      <c r="K43" s="505" t="s">
        <v>196</v>
      </c>
      <c r="L43" s="505">
        <v>72.5</v>
      </c>
      <c r="M43" s="517" t="s">
        <v>197</v>
      </c>
      <c r="N43" s="520">
        <f>+J43*L43</f>
        <v>435</v>
      </c>
    </row>
    <row r="44" spans="1:14" ht="18" thickBot="1">
      <c r="A44" s="149">
        <f t="shared" si="2"/>
        <v>13</v>
      </c>
      <c r="B44" s="150" t="s">
        <v>118</v>
      </c>
      <c r="C44" s="50"/>
      <c r="D44" s="472">
        <v>20</v>
      </c>
      <c r="E44" s="492"/>
      <c r="F44" s="44"/>
      <c r="J44" s="511">
        <f>+J40</f>
        <v>6</v>
      </c>
      <c r="K44" s="512" t="s">
        <v>196</v>
      </c>
      <c r="L44" s="512">
        <v>38.700000000000003</v>
      </c>
      <c r="M44" s="518" t="s">
        <v>197</v>
      </c>
      <c r="N44" s="521">
        <f>+J44*L44</f>
        <v>232.20000000000002</v>
      </c>
    </row>
    <row r="45" spans="1:14">
      <c r="A45" s="149">
        <f t="shared" si="2"/>
        <v>14</v>
      </c>
      <c r="B45" s="150" t="s">
        <v>119</v>
      </c>
      <c r="C45" s="50"/>
      <c r="D45" s="472">
        <v>100</v>
      </c>
      <c r="E45" s="492"/>
      <c r="F45" s="44"/>
    </row>
    <row r="46" spans="1:14">
      <c r="A46" s="149">
        <f t="shared" si="2"/>
        <v>15</v>
      </c>
      <c r="B46" s="150" t="s">
        <v>25</v>
      </c>
      <c r="C46" s="50"/>
      <c r="D46" s="472">
        <v>100</v>
      </c>
      <c r="E46" s="492"/>
      <c r="F46" s="44"/>
    </row>
    <row r="47" spans="1:14">
      <c r="A47" s="149">
        <f t="shared" si="2"/>
        <v>16</v>
      </c>
      <c r="B47" s="150" t="s">
        <v>26</v>
      </c>
      <c r="C47" s="50"/>
      <c r="D47" s="472">
        <v>102.7</v>
      </c>
      <c r="E47" s="492"/>
      <c r="F47" s="44"/>
    </row>
    <row r="48" spans="1:14" hidden="1">
      <c r="A48" s="149">
        <f t="shared" si="2"/>
        <v>17</v>
      </c>
      <c r="B48" s="150" t="s">
        <v>65</v>
      </c>
      <c r="C48" s="50"/>
      <c r="D48" s="472"/>
      <c r="E48" s="492"/>
      <c r="F48" s="44"/>
    </row>
    <row r="49" spans="1:12" hidden="1">
      <c r="A49" s="149">
        <f t="shared" si="2"/>
        <v>18</v>
      </c>
      <c r="B49" s="150" t="s">
        <v>52</v>
      </c>
      <c r="C49" s="50"/>
      <c r="D49" s="472">
        <f>+D13</f>
        <v>0</v>
      </c>
      <c r="E49" s="492"/>
      <c r="F49" s="44"/>
    </row>
    <row r="50" spans="1:12">
      <c r="A50" s="149">
        <v>17</v>
      </c>
      <c r="B50" s="150" t="s">
        <v>44</v>
      </c>
      <c r="C50" s="50"/>
      <c r="D50" s="472">
        <v>105</v>
      </c>
      <c r="E50" s="492"/>
      <c r="F50" s="44"/>
    </row>
    <row r="51" spans="1:12">
      <c r="A51" s="149">
        <v>18</v>
      </c>
      <c r="B51" s="150" t="s">
        <v>74</v>
      </c>
      <c r="C51" s="50"/>
      <c r="D51" s="472">
        <v>7</v>
      </c>
      <c r="E51" s="492"/>
      <c r="F51" s="44"/>
    </row>
    <row r="52" spans="1:12">
      <c r="A52" s="149">
        <v>19</v>
      </c>
      <c r="B52" s="150" t="s">
        <v>75</v>
      </c>
      <c r="C52" s="50"/>
      <c r="D52" s="472">
        <v>95</v>
      </c>
      <c r="E52" s="492"/>
      <c r="F52" s="44"/>
    </row>
    <row r="53" spans="1:12">
      <c r="A53" s="149">
        <f t="shared" si="2"/>
        <v>20</v>
      </c>
      <c r="B53" s="150" t="s">
        <v>45</v>
      </c>
      <c r="C53" s="50"/>
      <c r="D53" s="472">
        <v>3</v>
      </c>
      <c r="E53" s="492"/>
      <c r="F53" s="44"/>
    </row>
    <row r="54" spans="1:12" hidden="1">
      <c r="A54" s="149">
        <f t="shared" si="2"/>
        <v>21</v>
      </c>
      <c r="B54" s="150" t="s">
        <v>120</v>
      </c>
      <c r="C54" s="50"/>
      <c r="D54" s="472"/>
      <c r="E54" s="492"/>
      <c r="F54" s="44"/>
    </row>
    <row r="55" spans="1:12" hidden="1">
      <c r="A55" s="149">
        <f t="shared" si="2"/>
        <v>22</v>
      </c>
      <c r="B55" s="150" t="s">
        <v>46</v>
      </c>
      <c r="C55" s="50"/>
      <c r="D55" s="472"/>
      <c r="E55" s="492"/>
      <c r="F55" s="44"/>
    </row>
    <row r="56" spans="1:12">
      <c r="A56" s="149">
        <v>21</v>
      </c>
      <c r="B56" s="150" t="s">
        <v>62</v>
      </c>
      <c r="C56" s="50"/>
      <c r="D56" s="472">
        <v>20.8</v>
      </c>
      <c r="E56" s="492"/>
      <c r="F56" s="44"/>
    </row>
    <row r="57" spans="1:12" hidden="1">
      <c r="A57" s="149">
        <f t="shared" si="2"/>
        <v>22</v>
      </c>
      <c r="B57" s="150"/>
      <c r="C57" s="50"/>
      <c r="D57" s="472"/>
      <c r="E57" s="492"/>
      <c r="F57" s="44"/>
    </row>
    <row r="58" spans="1:12" hidden="1">
      <c r="A58" s="149">
        <f t="shared" si="2"/>
        <v>23</v>
      </c>
      <c r="B58" s="150"/>
      <c r="C58" s="50"/>
      <c r="D58" s="472"/>
      <c r="E58" s="492"/>
      <c r="F58" s="44"/>
    </row>
    <row r="59" spans="1:12" s="6" customFormat="1">
      <c r="A59" s="149">
        <v>22</v>
      </c>
      <c r="B59" s="64" t="s">
        <v>266</v>
      </c>
      <c r="C59" s="504"/>
      <c r="D59" s="472">
        <v>35</v>
      </c>
      <c r="E59" s="492"/>
      <c r="F59" s="44"/>
    </row>
    <row r="60" spans="1:12" s="6" customFormat="1" hidden="1">
      <c r="A60" s="149">
        <f>+A59+1</f>
        <v>23</v>
      </c>
      <c r="B60" s="64"/>
      <c r="C60" s="504"/>
      <c r="D60" s="472"/>
      <c r="E60" s="492"/>
      <c r="F60" s="528" t="s">
        <v>121</v>
      </c>
    </row>
    <row r="61" spans="1:12">
      <c r="A61" s="149">
        <v>23</v>
      </c>
      <c r="B61" s="150" t="s">
        <v>27</v>
      </c>
      <c r="C61" s="50"/>
      <c r="D61" s="472">
        <v>1956.7</v>
      </c>
      <c r="E61" s="492"/>
      <c r="F61" s="44"/>
    </row>
    <row r="62" spans="1:12" s="3" customFormat="1" ht="13.5">
      <c r="A62" s="152">
        <v>23.1</v>
      </c>
      <c r="B62" s="58" t="s">
        <v>76</v>
      </c>
      <c r="C62" s="51"/>
      <c r="D62" s="469">
        <f>+D61</f>
        <v>1956.7</v>
      </c>
      <c r="E62" s="495"/>
      <c r="F62" s="25"/>
      <c r="G62" s="2"/>
      <c r="H62" s="2"/>
      <c r="I62" s="2"/>
      <c r="J62" s="2"/>
      <c r="K62" s="2"/>
      <c r="L62" s="2"/>
    </row>
    <row r="63" spans="1:12">
      <c r="A63" s="149">
        <f>+A61+1</f>
        <v>24</v>
      </c>
      <c r="B63" s="150" t="s">
        <v>77</v>
      </c>
      <c r="C63" s="50"/>
      <c r="D63" s="472">
        <v>22</v>
      </c>
      <c r="E63" s="492"/>
      <c r="F63" s="44"/>
    </row>
    <row r="64" spans="1:12" hidden="1">
      <c r="A64" s="149">
        <f>+A63+1</f>
        <v>25</v>
      </c>
      <c r="B64" s="150" t="s">
        <v>66</v>
      </c>
      <c r="C64" s="50"/>
      <c r="D64" s="472"/>
      <c r="E64" s="492"/>
      <c r="F64" s="44"/>
    </row>
    <row r="65" spans="1:12">
      <c r="A65" s="54"/>
      <c r="B65" s="55" t="s">
        <v>30</v>
      </c>
      <c r="C65" s="47"/>
      <c r="D65" s="467">
        <f>SUM(D26,D29:D35,D39:D61,D63:D64)</f>
        <v>66565.08</v>
      </c>
      <c r="E65" s="496"/>
      <c r="F65" s="555">
        <f>+D23-D65</f>
        <v>7375.5199999999895</v>
      </c>
      <c r="G65" s="555"/>
    </row>
    <row r="66" spans="1:12" ht="37.5" customHeight="1">
      <c r="B66" s="56"/>
      <c r="C66" s="10"/>
      <c r="D66" s="49"/>
      <c r="E66" s="49"/>
      <c r="F66" s="44"/>
    </row>
    <row r="67" spans="1:12" s="6" customFormat="1" ht="26.25" hidden="1" customHeight="1">
      <c r="B67" s="420" t="s">
        <v>2</v>
      </c>
      <c r="C67" s="468"/>
      <c r="D67" s="465" t="s">
        <v>260</v>
      </c>
      <c r="E67" s="468"/>
      <c r="F67" s="44"/>
    </row>
    <row r="68" spans="1:12" s="6" customFormat="1" ht="15.75" hidden="1" customHeight="1">
      <c r="B68" s="418"/>
      <c r="D68" s="466" t="s">
        <v>92</v>
      </c>
      <c r="E68" s="497"/>
      <c r="F68" s="44"/>
    </row>
    <row r="69" spans="1:12" s="6" customFormat="1" ht="30.75" hidden="1" customHeight="1">
      <c r="B69" s="420" t="s">
        <v>6</v>
      </c>
      <c r="C69" s="465"/>
      <c r="D69" s="465" t="s">
        <v>261</v>
      </c>
      <c r="E69" s="465"/>
      <c r="F69" s="44"/>
    </row>
    <row r="70" spans="1:12" s="6" customFormat="1" ht="13.5" hidden="1" customHeight="1">
      <c r="B70" s="44"/>
      <c r="D70" s="466" t="s">
        <v>92</v>
      </c>
      <c r="E70" s="497"/>
      <c r="F70" s="44"/>
    </row>
    <row r="71" spans="1:12" s="6" customFormat="1" hidden="1">
      <c r="B71" s="86" t="s">
        <v>201</v>
      </c>
      <c r="C71" s="44"/>
      <c r="D71" s="419"/>
      <c r="E71" s="419"/>
      <c r="F71" s="44"/>
    </row>
    <row r="72" spans="1:12" s="390" customFormat="1" ht="36.75" customHeight="1">
      <c r="A72" s="606" t="s">
        <v>268</v>
      </c>
      <c r="B72" s="606"/>
      <c r="C72" s="391"/>
      <c r="D72" s="607" t="s">
        <v>269</v>
      </c>
      <c r="E72" s="607"/>
      <c r="G72" s="608" t="s">
        <v>270</v>
      </c>
    </row>
    <row r="73" spans="1:12" s="57" customFormat="1" ht="40.5" customHeight="1">
      <c r="B73" s="280"/>
      <c r="C73" s="242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3" zoomScaleSheetLayoutView="100" workbookViewId="0">
      <selection activeCell="B93" sqref="B93"/>
    </sheetView>
  </sheetViews>
  <sheetFormatPr defaultColWidth="9.140625" defaultRowHeight="13.5"/>
  <cols>
    <col min="1" max="1" width="4.140625" style="544" customWidth="1"/>
    <col min="2" max="2" width="64.42578125" style="398" customWidth="1"/>
    <col min="3" max="3" width="11.140625" style="350" customWidth="1"/>
    <col min="4" max="4" width="11.7109375" style="350" customWidth="1"/>
    <col min="5" max="5" width="12.140625" style="350" customWidth="1"/>
    <col min="6" max="6" width="11.85546875" style="80" customWidth="1"/>
    <col min="7" max="7" width="4.140625" style="80" customWidth="1"/>
    <col min="8" max="8" width="23.140625" style="105" hidden="1" customWidth="1"/>
    <col min="9" max="9" width="7.7109375" style="86" hidden="1" customWidth="1"/>
    <col min="10" max="10" width="11.42578125" style="86" hidden="1" customWidth="1"/>
    <col min="11" max="15" width="0" style="79" hidden="1" customWidth="1"/>
    <col min="16" max="16" width="9.140625" style="79"/>
    <col min="17" max="16384" width="9.140625" style="80"/>
  </cols>
  <sheetData>
    <row r="1" spans="1:16" s="75" customFormat="1" ht="17.25">
      <c r="A1" s="531"/>
      <c r="B1" s="524"/>
      <c r="C1" s="525"/>
      <c r="D1" s="525"/>
      <c r="E1" s="525"/>
      <c r="F1" s="296" t="s">
        <v>199</v>
      </c>
      <c r="G1" s="546">
        <f>+'Ekamut-caxs'!E1+1</f>
        <v>246</v>
      </c>
      <c r="H1" s="103"/>
      <c r="I1" s="498"/>
      <c r="J1" s="498"/>
    </row>
    <row r="2" spans="1:16" s="75" customFormat="1" ht="17.25">
      <c r="A2" s="531"/>
      <c r="B2" s="526"/>
      <c r="C2" s="527"/>
      <c r="D2" s="527"/>
      <c r="E2" s="562" t="s">
        <v>40</v>
      </c>
      <c r="F2" s="562"/>
      <c r="G2" s="562"/>
      <c r="H2" s="103"/>
      <c r="I2" s="498"/>
      <c r="J2" s="498"/>
    </row>
    <row r="3" spans="1:16" s="75" customFormat="1" ht="17.25">
      <c r="A3" s="531"/>
      <c r="B3" s="526"/>
      <c r="C3" s="527"/>
      <c r="D3" s="527"/>
      <c r="E3" s="562" t="s">
        <v>252</v>
      </c>
      <c r="F3" s="562"/>
      <c r="G3" s="562"/>
      <c r="H3" s="103"/>
      <c r="I3" s="498"/>
      <c r="J3" s="498"/>
    </row>
    <row r="4" spans="1:16" s="75" customFormat="1" ht="17.25">
      <c r="A4" s="531"/>
      <c r="B4" s="526"/>
      <c r="C4" s="527"/>
      <c r="D4" s="527"/>
      <c r="E4" s="563" t="str">
        <f>+'Ekamut-caxs'!D4</f>
        <v xml:space="preserve">_____. _____. 2023թ. </v>
      </c>
      <c r="F4" s="563"/>
      <c r="G4" s="563"/>
      <c r="H4" s="103"/>
      <c r="I4" s="498"/>
      <c r="J4" s="498"/>
    </row>
    <row r="5" spans="1:16" s="75" customFormat="1" ht="17.25">
      <c r="A5" s="531"/>
      <c r="B5" s="526"/>
      <c r="C5" s="527"/>
      <c r="D5" s="527"/>
      <c r="E5" s="563" t="str">
        <f>+'Ekamut-caxs'!C5</f>
        <v xml:space="preserve">հ. __________- Ա որոշմամբ </v>
      </c>
      <c r="F5" s="563"/>
      <c r="G5" s="563"/>
      <c r="H5" s="103"/>
      <c r="I5" s="498"/>
      <c r="J5" s="498"/>
    </row>
    <row r="6" spans="1:16" s="74" customFormat="1" ht="19.5" customHeight="1">
      <c r="A6" s="564" t="s">
        <v>41</v>
      </c>
      <c r="B6" s="564"/>
      <c r="C6" s="564"/>
      <c r="D6" s="564"/>
      <c r="E6" s="564"/>
      <c r="F6" s="564"/>
      <c r="G6" s="564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59" t="str">
        <f>+'Ekamut-caxs'!A7:D7</f>
        <v xml:space="preserve">«Երևանի հ․128 մսուր-մանկապարտեզ» ՀՈԱԿ-ի </v>
      </c>
      <c r="B7" s="559"/>
      <c r="C7" s="559"/>
      <c r="D7" s="559"/>
      <c r="E7" s="559"/>
      <c r="F7" s="559"/>
      <c r="G7" s="559"/>
      <c r="H7" s="104"/>
      <c r="I7" s="4"/>
      <c r="J7" s="270"/>
      <c r="K7" s="6"/>
      <c r="L7" s="6"/>
      <c r="M7" s="6"/>
      <c r="N7" s="6"/>
      <c r="O7" s="6"/>
      <c r="P7" s="6"/>
    </row>
    <row r="8" spans="1:16" s="7" customFormat="1" ht="18.75" customHeight="1">
      <c r="A8" s="560" t="s">
        <v>232</v>
      </c>
      <c r="B8" s="560"/>
      <c r="C8" s="560"/>
      <c r="D8" s="560"/>
      <c r="E8" s="560"/>
      <c r="F8" s="560"/>
      <c r="G8" s="560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32"/>
      <c r="B9" s="392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33"/>
      <c r="B10" s="393"/>
      <c r="C10" s="73"/>
      <c r="D10" s="73"/>
      <c r="E10" s="73"/>
      <c r="F10" s="478" t="s">
        <v>255</v>
      </c>
      <c r="G10" s="484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29.25" thickBot="1">
      <c r="A11" s="534" t="s">
        <v>3</v>
      </c>
      <c r="B11" s="394" t="s">
        <v>31</v>
      </c>
      <c r="C11" s="545" t="s">
        <v>211</v>
      </c>
      <c r="D11" s="481" t="s">
        <v>212</v>
      </c>
      <c r="E11" s="481" t="s">
        <v>213</v>
      </c>
      <c r="F11" s="481" t="s">
        <v>42</v>
      </c>
      <c r="G11" s="485"/>
      <c r="H11" s="547">
        <f>+F12-F65</f>
        <v>2325.4490000000028</v>
      </c>
      <c r="I11" s="86"/>
      <c r="J11" s="275" t="s">
        <v>250</v>
      </c>
      <c r="K11" s="86"/>
      <c r="L11" s="86"/>
      <c r="M11" s="86"/>
      <c r="N11" s="86"/>
      <c r="O11" s="86"/>
      <c r="P11" s="86"/>
    </row>
    <row r="12" spans="1:16" s="74" customFormat="1" ht="40.9" customHeight="1" thickBot="1">
      <c r="A12" s="535" t="s">
        <v>7</v>
      </c>
      <c r="B12" s="14" t="s">
        <v>32</v>
      </c>
      <c r="C12" s="530">
        <f>+F12</f>
        <v>3016.8000000000029</v>
      </c>
      <c r="D12" s="530">
        <f>+F12</f>
        <v>3016.8000000000029</v>
      </c>
      <c r="E12" s="530">
        <f>+F12</f>
        <v>3016.8000000000029</v>
      </c>
      <c r="F12" s="530">
        <f>+'Dramakani hamematakan'!D6</f>
        <v>3016.8000000000029</v>
      </c>
      <c r="G12" s="486"/>
      <c r="H12" s="561" t="s">
        <v>251</v>
      </c>
      <c r="I12" s="561"/>
      <c r="J12" s="273"/>
      <c r="K12" s="357" t="str">
        <f>IF((D12-C12)&lt;0, (0),"")</f>
        <v/>
      </c>
      <c r="L12" s="357" t="str">
        <f>IF((+E12-D12)&lt;0, (0),"")</f>
        <v/>
      </c>
      <c r="M12" s="357" t="str">
        <f>IF((+F12-E12)&lt;0, (0),"")</f>
        <v/>
      </c>
      <c r="N12" s="75"/>
      <c r="O12" s="75"/>
      <c r="P12" s="75"/>
    </row>
    <row r="13" spans="1:16" s="74" customFormat="1" ht="18" customHeight="1">
      <c r="A13" s="535" t="s">
        <v>11</v>
      </c>
      <c r="B13" s="14" t="s">
        <v>80</v>
      </c>
      <c r="C13" s="477">
        <f>SUM(C14:C23)</f>
        <v>14323.2</v>
      </c>
      <c r="D13" s="477">
        <f>SUM(D14:D23)</f>
        <v>32227.200000000001</v>
      </c>
      <c r="E13" s="477">
        <f>SUM(E14:E23)</f>
        <v>50131.199999999997</v>
      </c>
      <c r="F13" s="477">
        <f>SUM(F14:G23)</f>
        <v>71983.899999999994</v>
      </c>
      <c r="G13" s="487"/>
      <c r="H13" s="103"/>
      <c r="I13" s="39"/>
      <c r="J13" s="39">
        <v>74.921000000000006</v>
      </c>
      <c r="K13" s="357" t="str">
        <f>IF((D13-C13)&lt;0, (0),"")</f>
        <v/>
      </c>
      <c r="L13" s="357" t="str">
        <f t="shared" ref="L13:L44" si="0">IF((+E13-D13)&lt;0, (0),"")</f>
        <v/>
      </c>
      <c r="M13" s="357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536">
        <v>1</v>
      </c>
      <c r="B14" s="351" t="str">
        <f>+'Ekamut-caxs'!B11</f>
        <v>Սուբսիդիայից</v>
      </c>
      <c r="C14" s="360">
        <v>14323.2</v>
      </c>
      <c r="D14" s="360">
        <v>32227.200000000001</v>
      </c>
      <c r="E14" s="360">
        <v>50131.199999999997</v>
      </c>
      <c r="F14" s="476">
        <f>+'Ekamut-caxs'!D11</f>
        <v>71616</v>
      </c>
      <c r="G14" s="488"/>
      <c r="H14" s="103"/>
      <c r="I14" s="39"/>
      <c r="J14" s="39"/>
      <c r="K14" s="357" t="str">
        <f t="shared" ref="K14:K75" si="2">IF((D14-C14)&lt;0, (0),"")</f>
        <v/>
      </c>
      <c r="L14" s="357" t="str">
        <f t="shared" si="0"/>
        <v/>
      </c>
      <c r="M14" s="357" t="str">
        <f t="shared" si="1"/>
        <v/>
      </c>
      <c r="N14" s="75"/>
      <c r="O14" s="75"/>
      <c r="P14" s="75"/>
    </row>
    <row r="15" spans="1:16" s="74" customFormat="1" ht="17.25">
      <c r="A15" s="536">
        <f>+A14+1</f>
        <v>2</v>
      </c>
      <c r="B15" s="351" t="str">
        <f>+'Ekamut-caxs'!B12</f>
        <v xml:space="preserve">Վճարովի ծառայություններից </v>
      </c>
      <c r="C15" s="360"/>
      <c r="D15" s="360"/>
      <c r="E15" s="360"/>
      <c r="F15" s="476">
        <f>+'Ekamut-caxs'!D12</f>
        <v>360</v>
      </c>
      <c r="G15" s="488"/>
      <c r="H15" s="103"/>
      <c r="I15" s="39"/>
      <c r="J15" s="39"/>
      <c r="K15" s="357" t="str">
        <f t="shared" si="2"/>
        <v/>
      </c>
      <c r="L15" s="357" t="str">
        <f t="shared" si="0"/>
        <v/>
      </c>
      <c r="M15" s="357" t="str">
        <f t="shared" si="1"/>
        <v/>
      </c>
      <c r="N15" s="75"/>
      <c r="O15" s="75"/>
      <c r="P15" s="75"/>
    </row>
    <row r="16" spans="1:16" s="74" customFormat="1" ht="17.25" hidden="1">
      <c r="A16" s="536">
        <f>+A15+1</f>
        <v>3</v>
      </c>
      <c r="B16" s="351" t="str">
        <f>+'Ekamut-caxs'!B13</f>
        <v>Սպասարկման և կոմունալ համավճարներից</v>
      </c>
      <c r="C16" s="360"/>
      <c r="D16" s="360"/>
      <c r="E16" s="360"/>
      <c r="F16" s="476">
        <f>+'Ekamut-caxs'!D13</f>
        <v>0</v>
      </c>
      <c r="G16" s="488"/>
      <c r="H16" s="103"/>
      <c r="I16" s="39"/>
      <c r="J16" s="39"/>
      <c r="K16" s="357" t="str">
        <f t="shared" si="2"/>
        <v/>
      </c>
      <c r="L16" s="357" t="str">
        <f t="shared" si="0"/>
        <v/>
      </c>
      <c r="M16" s="357" t="str">
        <f t="shared" si="1"/>
        <v/>
      </c>
      <c r="N16" s="75"/>
      <c r="O16" s="75"/>
      <c r="P16" s="75"/>
    </row>
    <row r="17" spans="1:16" s="74" customFormat="1" ht="17.25" hidden="1">
      <c r="A17" s="536">
        <f t="shared" ref="A17:A22" si="3">+A16+1</f>
        <v>4</v>
      </c>
      <c r="B17" s="351" t="str">
        <f>+'Ekamut-caxs'!B14</f>
        <v>Ֆինանսական օգնությունից (օգնիր մանկապարտեզիդ)</v>
      </c>
      <c r="C17" s="360"/>
      <c r="D17" s="360"/>
      <c r="E17" s="360"/>
      <c r="F17" s="476">
        <f>+'Ekamut-caxs'!D14</f>
        <v>0</v>
      </c>
      <c r="G17" s="488"/>
      <c r="H17" s="106"/>
      <c r="I17" s="97"/>
      <c r="J17" s="97"/>
      <c r="K17" s="357" t="str">
        <f t="shared" si="2"/>
        <v/>
      </c>
      <c r="L17" s="357" t="str">
        <f t="shared" si="0"/>
        <v/>
      </c>
      <c r="M17" s="357" t="str">
        <f t="shared" si="1"/>
        <v/>
      </c>
      <c r="N17" s="75"/>
      <c r="O17" s="75"/>
      <c r="P17" s="75"/>
    </row>
    <row r="18" spans="1:16" s="74" customFormat="1" ht="17.25" hidden="1">
      <c r="A18" s="536">
        <f t="shared" si="3"/>
        <v>5</v>
      </c>
      <c r="B18" s="351" t="str">
        <f>+'Ekamut-caxs'!B15</f>
        <v>Ֆինանսական օգնությունից</v>
      </c>
      <c r="C18" s="360"/>
      <c r="D18" s="360"/>
      <c r="E18" s="360"/>
      <c r="F18" s="476">
        <f>+'Ekamut-caxs'!D15</f>
        <v>0</v>
      </c>
      <c r="G18" s="488"/>
      <c r="H18" s="103"/>
      <c r="I18" s="39"/>
      <c r="J18" s="39"/>
      <c r="K18" s="357" t="str">
        <f t="shared" si="2"/>
        <v/>
      </c>
      <c r="L18" s="357" t="str">
        <f t="shared" si="0"/>
        <v/>
      </c>
      <c r="M18" s="357" t="str">
        <f t="shared" si="1"/>
        <v/>
      </c>
      <c r="N18" s="75"/>
      <c r="O18" s="75"/>
      <c r="P18" s="75"/>
    </row>
    <row r="19" spans="1:16" s="74" customFormat="1" ht="16.5" hidden="1" customHeight="1">
      <c r="A19" s="536">
        <f t="shared" si="3"/>
        <v>6</v>
      </c>
      <c r="B19" s="351" t="str">
        <f>+'Ekamut-caxs'!B16</f>
        <v>Չփոխանակվող գործարքներից (դրամաշնորհից)</v>
      </c>
      <c r="C19" s="360"/>
      <c r="D19" s="360"/>
      <c r="E19" s="360"/>
      <c r="F19" s="480">
        <f>+'Ekamut-caxs'!D16</f>
        <v>0</v>
      </c>
      <c r="G19" s="489"/>
      <c r="H19" s="106"/>
      <c r="I19" s="97"/>
      <c r="J19" s="97"/>
      <c r="K19" s="357" t="str">
        <f t="shared" si="2"/>
        <v/>
      </c>
      <c r="L19" s="357" t="str">
        <f t="shared" si="0"/>
        <v/>
      </c>
      <c r="M19" s="357" t="str">
        <f t="shared" si="1"/>
        <v/>
      </c>
      <c r="N19" s="75"/>
      <c r="O19" s="75"/>
      <c r="P19" s="75"/>
    </row>
    <row r="20" spans="1:16" s="74" customFormat="1" ht="16.5" hidden="1" customHeight="1">
      <c r="A20" s="536">
        <f t="shared" si="3"/>
        <v>7</v>
      </c>
      <c r="B20" s="351" t="s">
        <v>33</v>
      </c>
      <c r="C20" s="360"/>
      <c r="D20" s="360"/>
      <c r="E20" s="360"/>
      <c r="F20" s="480"/>
      <c r="G20" s="489"/>
      <c r="H20" s="106"/>
      <c r="I20" s="97"/>
      <c r="J20" s="97"/>
      <c r="K20" s="357" t="str">
        <f t="shared" si="2"/>
        <v/>
      </c>
      <c r="L20" s="357" t="str">
        <f t="shared" si="0"/>
        <v/>
      </c>
      <c r="M20" s="357" t="str">
        <f t="shared" si="1"/>
        <v/>
      </c>
      <c r="N20" s="75"/>
      <c r="O20" s="75"/>
      <c r="P20" s="75"/>
    </row>
    <row r="21" spans="1:16" s="74" customFormat="1" ht="16.5" customHeight="1">
      <c r="A21" s="536">
        <v>3</v>
      </c>
      <c r="B21" s="351" t="str">
        <f>+'Ekamut-caxs'!B20</f>
        <v>Բանկի տոկոսից</v>
      </c>
      <c r="C21" s="360"/>
      <c r="D21" s="360"/>
      <c r="E21" s="360"/>
      <c r="F21" s="476">
        <f>+'Ekamut-caxs'!D20</f>
        <v>7.9</v>
      </c>
      <c r="G21" s="488"/>
      <c r="H21" s="106"/>
      <c r="I21" s="97"/>
      <c r="J21" s="97"/>
      <c r="K21" s="357" t="str">
        <f t="shared" si="2"/>
        <v/>
      </c>
      <c r="L21" s="357" t="str">
        <f t="shared" si="0"/>
        <v/>
      </c>
      <c r="M21" s="357" t="str">
        <f t="shared" si="1"/>
        <v/>
      </c>
      <c r="N21" s="75"/>
      <c r="O21" s="75"/>
      <c r="P21" s="75"/>
    </row>
    <row r="22" spans="1:16" s="75" customFormat="1" ht="16.5" hidden="1" customHeight="1">
      <c r="A22" s="536">
        <f t="shared" si="3"/>
        <v>4</v>
      </c>
      <c r="B22" s="503">
        <f>+'Ekamut-caxs'!B21</f>
        <v>0</v>
      </c>
      <c r="C22" s="360"/>
      <c r="D22" s="360"/>
      <c r="E22" s="360"/>
      <c r="F22" s="480">
        <f>+'Ekamut-caxs'!D21</f>
        <v>0</v>
      </c>
      <c r="G22" s="489"/>
      <c r="H22" s="106"/>
      <c r="I22" s="97"/>
      <c r="J22" s="97"/>
      <c r="K22" s="384" t="str">
        <f>IF((D22-C22)&lt;0, (0),"")</f>
        <v/>
      </c>
      <c r="L22" s="384" t="str">
        <f t="shared" si="0"/>
        <v/>
      </c>
      <c r="M22" s="384" t="str">
        <f t="shared" si="1"/>
        <v/>
      </c>
    </row>
    <row r="23" spans="1:16" s="75" customFormat="1" ht="16.5" hidden="1" customHeight="1">
      <c r="A23" s="536">
        <f>+A22+1</f>
        <v>5</v>
      </c>
      <c r="B23" s="503">
        <f>+'Ekamut-caxs'!B22</f>
        <v>0</v>
      </c>
      <c r="C23" s="360"/>
      <c r="D23" s="360"/>
      <c r="E23" s="360"/>
      <c r="F23" s="480">
        <f>+'Ekamut-caxs'!D22</f>
        <v>0</v>
      </c>
      <c r="G23" s="489"/>
      <c r="H23" s="102" t="s">
        <v>229</v>
      </c>
      <c r="I23" s="97"/>
      <c r="J23" s="97"/>
      <c r="K23" s="384" t="str">
        <f t="shared" si="2"/>
        <v/>
      </c>
      <c r="L23" s="384" t="str">
        <f t="shared" si="0"/>
        <v/>
      </c>
      <c r="M23" s="384" t="str">
        <f t="shared" si="1"/>
        <v/>
      </c>
    </row>
    <row r="24" spans="1:16" s="74" customFormat="1" ht="34.5">
      <c r="A24" s="535" t="s">
        <v>34</v>
      </c>
      <c r="B24" s="14" t="s">
        <v>81</v>
      </c>
      <c r="C24" s="477">
        <f>C25+C67+C79</f>
        <v>13074.623833333333</v>
      </c>
      <c r="D24" s="477">
        <f>D25+D67+D79</f>
        <v>29226.718833333329</v>
      </c>
      <c r="E24" s="477">
        <f>E25+E67+E79</f>
        <v>45378.813833333341</v>
      </c>
      <c r="F24" s="477">
        <f>F25+F67+F79</f>
        <v>65299.731000000007</v>
      </c>
      <c r="G24" s="487"/>
      <c r="H24" s="279"/>
      <c r="I24" s="39"/>
      <c r="J24" s="39"/>
      <c r="K24" s="357" t="str">
        <f t="shared" si="2"/>
        <v/>
      </c>
      <c r="L24" s="357" t="str">
        <f t="shared" si="0"/>
        <v/>
      </c>
      <c r="M24" s="357" t="str">
        <f t="shared" si="1"/>
        <v/>
      </c>
      <c r="N24" s="75"/>
      <c r="O24" s="75"/>
      <c r="P24" s="75"/>
    </row>
    <row r="25" spans="1:16" s="74" customFormat="1" ht="17.25">
      <c r="A25" s="537" t="s">
        <v>54</v>
      </c>
      <c r="B25" s="14" t="s">
        <v>57</v>
      </c>
      <c r="C25" s="477">
        <f>SUM(C26,C29:C35,C39:C61,C65:C66)</f>
        <v>13074.623833333333</v>
      </c>
      <c r="D25" s="477">
        <f>SUM(D26,D29:D35,D39:D61,D65:D66)</f>
        <v>29226.718833333329</v>
      </c>
      <c r="E25" s="477">
        <f>SUM(E26,E29:E35,E39:E61,E65:E66)</f>
        <v>45378.813833333341</v>
      </c>
      <c r="F25" s="477">
        <f>SUM(F26,F29:F35,F39:F61,F65:F66)</f>
        <v>65299.731000000007</v>
      </c>
      <c r="G25" s="487"/>
      <c r="H25" s="103"/>
      <c r="I25" s="39"/>
      <c r="J25" s="39"/>
      <c r="K25" s="357" t="str">
        <f t="shared" si="2"/>
        <v/>
      </c>
      <c r="L25" s="357" t="str">
        <f t="shared" si="0"/>
        <v/>
      </c>
      <c r="M25" s="357" t="str">
        <f t="shared" si="1"/>
        <v/>
      </c>
      <c r="N25" s="75"/>
      <c r="O25" s="75"/>
      <c r="P25" s="75"/>
    </row>
    <row r="26" spans="1:16" s="74" customFormat="1" ht="16.5" customHeight="1">
      <c r="A26" s="536">
        <v>1</v>
      </c>
      <c r="B26" s="351" t="str">
        <f>+'Ekamut-caxs'!B26</f>
        <v>Աշխատավարձի գծով, որից՝</v>
      </c>
      <c r="C26" s="360">
        <f>+F26/12*2.3</f>
        <v>7609.4158333333335</v>
      </c>
      <c r="D26" s="360">
        <f>+F26/12*5.3</f>
        <v>17534.740833333333</v>
      </c>
      <c r="E26" s="360">
        <f>+F26/12*8.3</f>
        <v>27460.065833333338</v>
      </c>
      <c r="F26" s="476">
        <f>+'Ekamut-caxs'!D26</f>
        <v>39701.300000000003</v>
      </c>
      <c r="G26" s="488"/>
      <c r="H26" s="106"/>
      <c r="I26" s="97"/>
      <c r="J26" s="97"/>
      <c r="K26" s="357" t="str">
        <f t="shared" si="2"/>
        <v/>
      </c>
      <c r="L26" s="357" t="str">
        <f t="shared" si="0"/>
        <v/>
      </c>
      <c r="M26" s="357" t="str">
        <f t="shared" si="1"/>
        <v/>
      </c>
      <c r="N26" s="75"/>
      <c r="O26" s="75"/>
      <c r="P26" s="75"/>
    </row>
    <row r="27" spans="1:16" s="83" customFormat="1" ht="14.25">
      <c r="A27" s="536">
        <v>1.1000000000000001</v>
      </c>
      <c r="B27" s="353" t="str">
        <f>+'Ekamut-caxs'!B27</f>
        <v>վճարովի ծառայության գծով</v>
      </c>
      <c r="C27" s="250">
        <f t="shared" ref="C27:C60" si="4">+F27/12*2.3</f>
        <v>55.199999999999996</v>
      </c>
      <c r="D27" s="250">
        <f t="shared" ref="D27:D60" si="5">+F27/12*5.3</f>
        <v>127.19999999999999</v>
      </c>
      <c r="E27" s="250">
        <f t="shared" ref="E27:E60" si="6">+F27/12*8.3</f>
        <v>199.20000000000002</v>
      </c>
      <c r="F27" s="479">
        <f>+'Ekamut-caxs'!D27</f>
        <v>288</v>
      </c>
      <c r="G27" s="490"/>
      <c r="H27" s="272"/>
      <c r="I27" s="99"/>
      <c r="J27" s="99"/>
      <c r="K27" s="357" t="str">
        <f t="shared" si="2"/>
        <v/>
      </c>
      <c r="L27" s="357" t="str">
        <f t="shared" si="0"/>
        <v/>
      </c>
      <c r="M27" s="357" t="str">
        <f t="shared" si="1"/>
        <v/>
      </c>
      <c r="N27" s="82"/>
      <c r="O27" s="82"/>
      <c r="P27" s="82"/>
    </row>
    <row r="28" spans="1:16" s="83" customFormat="1" ht="14.25" hidden="1">
      <c r="A28" s="536">
        <v>1.2</v>
      </c>
      <c r="B28" s="353">
        <f>+'Ekamut-caxs'!B28</f>
        <v>0</v>
      </c>
      <c r="C28" s="250">
        <f t="shared" si="4"/>
        <v>0</v>
      </c>
      <c r="D28" s="250">
        <f t="shared" si="5"/>
        <v>0</v>
      </c>
      <c r="E28" s="250">
        <f t="shared" si="6"/>
        <v>0</v>
      </c>
      <c r="F28" s="479">
        <f>+'Ekamut-caxs'!D28</f>
        <v>0</v>
      </c>
      <c r="G28" s="490"/>
      <c r="H28" s="108"/>
      <c r="I28" s="99"/>
      <c r="J28" s="99"/>
      <c r="K28" s="357" t="str">
        <f t="shared" si="2"/>
        <v/>
      </c>
      <c r="L28" s="357" t="str">
        <f t="shared" si="0"/>
        <v/>
      </c>
      <c r="M28" s="357" t="str">
        <f t="shared" si="1"/>
        <v/>
      </c>
      <c r="N28" s="82"/>
      <c r="O28" s="82"/>
      <c r="P28" s="82"/>
    </row>
    <row r="29" spans="1:16" s="74" customFormat="1" ht="16.5" customHeight="1">
      <c r="A29" s="536">
        <f>+A26+1</f>
        <v>2</v>
      </c>
      <c r="B29" s="351" t="str">
        <f>+'Ekamut-caxs'!B29</f>
        <v>Սննդի գծով</v>
      </c>
      <c r="C29" s="360">
        <f t="shared" si="4"/>
        <v>3527.8319999999994</v>
      </c>
      <c r="D29" s="360">
        <f t="shared" si="5"/>
        <v>8129.351999999999</v>
      </c>
      <c r="E29" s="360">
        <f t="shared" si="6"/>
        <v>12730.872000000001</v>
      </c>
      <c r="F29" s="476">
        <f>+'Ekamut-caxs'!D29</f>
        <v>18406.079999999998</v>
      </c>
      <c r="G29" s="488"/>
      <c r="H29" s="106"/>
      <c r="I29" s="97"/>
      <c r="J29" s="97"/>
      <c r="K29" s="357" t="str">
        <f t="shared" si="2"/>
        <v/>
      </c>
      <c r="L29" s="357" t="str">
        <f t="shared" si="0"/>
        <v/>
      </c>
      <c r="M29" s="357" t="str">
        <f>IF((+F29-E29)&lt;0, (0),"")</f>
        <v/>
      </c>
      <c r="N29" s="75"/>
      <c r="O29" s="75"/>
      <c r="P29" s="75"/>
    </row>
    <row r="30" spans="1:16" s="74" customFormat="1" ht="16.5" customHeight="1">
      <c r="A30" s="536">
        <f>+A29+1</f>
        <v>3</v>
      </c>
      <c r="B30" s="351" t="str">
        <f>+'Ekamut-caxs'!B30</f>
        <v>Ջեռուցման գծով</v>
      </c>
      <c r="C30" s="360">
        <f t="shared" si="4"/>
        <v>424.29249999999996</v>
      </c>
      <c r="D30" s="360">
        <f t="shared" si="5"/>
        <v>977.71749999999997</v>
      </c>
      <c r="E30" s="360">
        <f t="shared" si="6"/>
        <v>1531.1425000000002</v>
      </c>
      <c r="F30" s="476">
        <f>+'Ekamut-caxs'!D30</f>
        <v>2213.6999999999998</v>
      </c>
      <c r="G30" s="488"/>
      <c r="H30" s="106">
        <f>+F30-Komunal!F27</f>
        <v>-2211484.7999999998</v>
      </c>
      <c r="I30" s="97"/>
      <c r="J30" s="97"/>
      <c r="K30" s="357" t="str">
        <f t="shared" si="2"/>
        <v/>
      </c>
      <c r="L30" s="357" t="str">
        <f t="shared" si="0"/>
        <v/>
      </c>
      <c r="M30" s="357" t="str">
        <f t="shared" si="1"/>
        <v/>
      </c>
      <c r="N30" s="75"/>
      <c r="O30" s="75"/>
      <c r="P30" s="75"/>
    </row>
    <row r="31" spans="1:16" s="74" customFormat="1" ht="16.5" customHeight="1">
      <c r="A31" s="536">
        <f t="shared" ref="A31:A35" si="7">+A30+1</f>
        <v>4</v>
      </c>
      <c r="B31" s="351" t="str">
        <f>+'Ekamut-caxs'!B31</f>
        <v>Էլեկտրաէներգիայի գծով</v>
      </c>
      <c r="C31" s="360">
        <f t="shared" si="4"/>
        <v>310.46166666666659</v>
      </c>
      <c r="D31" s="360">
        <f t="shared" si="5"/>
        <v>715.41166666666652</v>
      </c>
      <c r="E31" s="360">
        <f t="shared" si="6"/>
        <v>1120.3616666666667</v>
      </c>
      <c r="F31" s="476">
        <f>+'Ekamut-caxs'!D31</f>
        <v>1619.8</v>
      </c>
      <c r="G31" s="488"/>
      <c r="H31" s="106">
        <f>+F31-Komunal!J27</f>
        <v>-1618163.7219999998</v>
      </c>
      <c r="I31" s="97"/>
      <c r="J31" s="97"/>
      <c r="K31" s="357" t="str">
        <f t="shared" si="2"/>
        <v/>
      </c>
      <c r="L31" s="357" t="str">
        <f t="shared" si="0"/>
        <v/>
      </c>
      <c r="M31" s="357" t="str">
        <f t="shared" si="1"/>
        <v/>
      </c>
      <c r="N31" s="75"/>
      <c r="O31" s="75"/>
      <c r="P31" s="75"/>
    </row>
    <row r="32" spans="1:16" s="74" customFormat="1" ht="16.5" customHeight="1">
      <c r="A32" s="536">
        <f t="shared" si="7"/>
        <v>5</v>
      </c>
      <c r="B32" s="351" t="str">
        <f>+'Ekamut-caxs'!B32</f>
        <v>Ջրմուղ-կոյուղու գծով</v>
      </c>
      <c r="C32" s="360">
        <f t="shared" si="4"/>
        <v>92.67083333333332</v>
      </c>
      <c r="D32" s="360">
        <f t="shared" si="5"/>
        <v>213.54583333333332</v>
      </c>
      <c r="E32" s="360">
        <f t="shared" si="6"/>
        <v>334.42083333333335</v>
      </c>
      <c r="F32" s="476">
        <f>+'Ekamut-caxs'!D32</f>
        <v>483.5</v>
      </c>
      <c r="G32" s="488"/>
      <c r="H32" s="106">
        <f>+F32-Komunal!N27</f>
        <v>-483050.14</v>
      </c>
      <c r="I32" s="97"/>
      <c r="J32" s="97"/>
      <c r="K32" s="357" t="str">
        <f t="shared" si="2"/>
        <v/>
      </c>
      <c r="L32" s="357" t="str">
        <f t="shared" si="0"/>
        <v/>
      </c>
      <c r="M32" s="357" t="str">
        <f t="shared" si="1"/>
        <v/>
      </c>
      <c r="N32" s="75"/>
      <c r="O32" s="75"/>
      <c r="P32" s="75"/>
    </row>
    <row r="33" spans="1:16" s="74" customFormat="1" ht="16.5" customHeight="1">
      <c r="A33" s="536">
        <f t="shared" si="7"/>
        <v>6</v>
      </c>
      <c r="B33" s="351" t="str">
        <f>+'Ekamut-caxs'!B33</f>
        <v>Աղբահանության գծով</v>
      </c>
      <c r="C33" s="360">
        <f t="shared" si="4"/>
        <v>6.8041666666666663</v>
      </c>
      <c r="D33" s="360">
        <f t="shared" si="5"/>
        <v>15.679166666666667</v>
      </c>
      <c r="E33" s="360">
        <f t="shared" si="6"/>
        <v>24.554166666666671</v>
      </c>
      <c r="F33" s="476">
        <f>+'Ekamut-caxs'!D33</f>
        <v>35.5</v>
      </c>
      <c r="G33" s="488"/>
      <c r="H33" s="106"/>
      <c r="I33" s="97"/>
      <c r="J33" s="97"/>
      <c r="K33" s="357" t="str">
        <f t="shared" si="2"/>
        <v/>
      </c>
      <c r="L33" s="357" t="str">
        <f t="shared" si="0"/>
        <v/>
      </c>
      <c r="M33" s="357" t="str">
        <f t="shared" si="1"/>
        <v/>
      </c>
      <c r="N33" s="75"/>
      <c r="O33" s="75"/>
      <c r="P33" s="75"/>
    </row>
    <row r="34" spans="1:16" s="74" customFormat="1" ht="16.5" customHeight="1">
      <c r="A34" s="536">
        <f t="shared" si="7"/>
        <v>7</v>
      </c>
      <c r="B34" s="351" t="str">
        <f>+'Ekamut-caxs'!B34</f>
        <v>Ախտաբանության գծով</v>
      </c>
      <c r="C34" s="360">
        <f t="shared" si="4"/>
        <v>9.5833333333333339</v>
      </c>
      <c r="D34" s="360">
        <f t="shared" si="5"/>
        <v>22.083333333333336</v>
      </c>
      <c r="E34" s="360">
        <f t="shared" si="6"/>
        <v>34.583333333333336</v>
      </c>
      <c r="F34" s="476">
        <f>+'Ekamut-caxs'!D34</f>
        <v>50</v>
      </c>
      <c r="G34" s="488"/>
      <c r="H34" s="106"/>
      <c r="I34" s="97"/>
      <c r="J34" s="97"/>
      <c r="K34" s="357" t="str">
        <f t="shared" si="2"/>
        <v/>
      </c>
      <c r="L34" s="357" t="str">
        <f t="shared" si="0"/>
        <v/>
      </c>
      <c r="M34" s="357" t="str">
        <f t="shared" si="1"/>
        <v/>
      </c>
      <c r="N34" s="75"/>
      <c r="O34" s="75"/>
      <c r="P34" s="75"/>
    </row>
    <row r="35" spans="1:16" s="74" customFormat="1" ht="16.5" customHeight="1">
      <c r="A35" s="536">
        <f t="shared" si="7"/>
        <v>8</v>
      </c>
      <c r="B35" s="351" t="str">
        <f>+'Ekamut-caxs'!B35</f>
        <v>Կապի գծով, այդ թվում`</v>
      </c>
      <c r="C35" s="360">
        <f t="shared" si="4"/>
        <v>46.383333333333333</v>
      </c>
      <c r="D35" s="360">
        <f t="shared" si="5"/>
        <v>106.88333333333334</v>
      </c>
      <c r="E35" s="360">
        <f t="shared" si="6"/>
        <v>167.38333333333335</v>
      </c>
      <c r="F35" s="476">
        <f>SUM(F36:F38)</f>
        <v>242</v>
      </c>
      <c r="G35" s="488"/>
      <c r="H35" s="106"/>
      <c r="I35" s="97"/>
      <c r="J35" s="97"/>
      <c r="K35" s="357" t="str">
        <f t="shared" si="2"/>
        <v/>
      </c>
      <c r="L35" s="357" t="str">
        <f t="shared" si="0"/>
        <v/>
      </c>
      <c r="M35" s="357" t="str">
        <f t="shared" si="1"/>
        <v/>
      </c>
      <c r="N35" s="75"/>
      <c r="O35" s="75"/>
      <c r="P35" s="75"/>
    </row>
    <row r="36" spans="1:16" hidden="1">
      <c r="A36" s="536">
        <v>8.1</v>
      </c>
      <c r="B36" s="353" t="str">
        <f>+'Ekamut-caxs'!B36</f>
        <v>բաժանորդային վճար</v>
      </c>
      <c r="C36" s="250">
        <f t="shared" si="4"/>
        <v>0</v>
      </c>
      <c r="D36" s="250">
        <f t="shared" si="5"/>
        <v>0</v>
      </c>
      <c r="E36" s="250">
        <f t="shared" si="6"/>
        <v>0</v>
      </c>
      <c r="F36" s="479">
        <f>+'Ekamut-caxs'!D36</f>
        <v>0</v>
      </c>
      <c r="G36" s="490"/>
      <c r="K36" s="357" t="str">
        <f t="shared" si="2"/>
        <v/>
      </c>
      <c r="L36" s="357" t="str">
        <f t="shared" si="0"/>
        <v/>
      </c>
      <c r="M36" s="357" t="str">
        <f t="shared" si="1"/>
        <v/>
      </c>
    </row>
    <row r="37" spans="1:16">
      <c r="A37" s="536">
        <v>8.1</v>
      </c>
      <c r="B37" s="353" t="str">
        <f>+'Ekamut-caxs'!B37</f>
        <v>րոպեավճար</v>
      </c>
      <c r="C37" s="250">
        <f t="shared" si="4"/>
        <v>11.883333333333333</v>
      </c>
      <c r="D37" s="250">
        <f t="shared" si="5"/>
        <v>27.383333333333333</v>
      </c>
      <c r="E37" s="250">
        <f t="shared" si="6"/>
        <v>42.88333333333334</v>
      </c>
      <c r="F37" s="479">
        <f>+'Ekamut-caxs'!D37</f>
        <v>62</v>
      </c>
      <c r="G37" s="490"/>
      <c r="K37" s="357" t="str">
        <f t="shared" si="2"/>
        <v/>
      </c>
      <c r="L37" s="357" t="str">
        <f t="shared" si="0"/>
        <v/>
      </c>
      <c r="M37" s="357" t="str">
        <f t="shared" si="1"/>
        <v/>
      </c>
    </row>
    <row r="38" spans="1:16">
      <c r="A38" s="536">
        <v>8.1999999999999993</v>
      </c>
      <c r="B38" s="353" t="str">
        <f>+'Ekamut-caxs'!B38</f>
        <v>ինտերնետ կապ</v>
      </c>
      <c r="C38" s="250">
        <f t="shared" si="4"/>
        <v>34.5</v>
      </c>
      <c r="D38" s="250">
        <f t="shared" si="5"/>
        <v>79.5</v>
      </c>
      <c r="E38" s="250">
        <f t="shared" si="6"/>
        <v>124.50000000000001</v>
      </c>
      <c r="F38" s="479">
        <f>+'Ekamut-caxs'!D38</f>
        <v>180</v>
      </c>
      <c r="G38" s="490"/>
      <c r="K38" s="357" t="str">
        <f t="shared" si="2"/>
        <v/>
      </c>
      <c r="L38" s="357" t="str">
        <f t="shared" si="0"/>
        <v/>
      </c>
      <c r="M38" s="357" t="str">
        <f t="shared" si="1"/>
        <v/>
      </c>
    </row>
    <row r="39" spans="1:16" s="74" customFormat="1" ht="17.25" hidden="1">
      <c r="A39" s="536">
        <f>+A35+1</f>
        <v>9</v>
      </c>
      <c r="B39" s="351" t="str">
        <f>+'Ekamut-caxs'!B39</f>
        <v>Բանկային ծառայության գծով</v>
      </c>
      <c r="C39" s="360">
        <f t="shared" si="4"/>
        <v>0</v>
      </c>
      <c r="D39" s="360">
        <f t="shared" si="5"/>
        <v>0</v>
      </c>
      <c r="E39" s="360">
        <f t="shared" si="6"/>
        <v>0</v>
      </c>
      <c r="F39" s="476">
        <f>+'Ekamut-caxs'!D39</f>
        <v>0</v>
      </c>
      <c r="G39" s="488"/>
      <c r="H39" s="106"/>
      <c r="I39" s="97"/>
      <c r="J39" s="97"/>
      <c r="K39" s="357" t="str">
        <f t="shared" si="2"/>
        <v/>
      </c>
      <c r="L39" s="357" t="str">
        <f t="shared" si="0"/>
        <v/>
      </c>
      <c r="M39" s="357" t="str">
        <f t="shared" si="1"/>
        <v/>
      </c>
      <c r="N39" s="75"/>
      <c r="O39" s="75"/>
      <c r="P39" s="75"/>
    </row>
    <row r="40" spans="1:16" s="74" customFormat="1" ht="17.25">
      <c r="A40" s="536">
        <v>9</v>
      </c>
      <c r="B40" s="351" t="str">
        <f>+'Ekamut-caxs'!B40</f>
        <v>Տնտեսական ապրանքների գծով</v>
      </c>
      <c r="C40" s="360">
        <f t="shared" si="4"/>
        <v>169.04999999999998</v>
      </c>
      <c r="D40" s="360">
        <f t="shared" si="5"/>
        <v>389.55</v>
      </c>
      <c r="E40" s="360">
        <f t="shared" si="6"/>
        <v>610.05000000000007</v>
      </c>
      <c r="F40" s="476">
        <f>+'Ekamut-caxs'!D40</f>
        <v>882</v>
      </c>
      <c r="G40" s="488"/>
      <c r="H40" s="106"/>
      <c r="I40" s="97"/>
      <c r="J40" s="97"/>
      <c r="K40" s="357" t="str">
        <f t="shared" si="2"/>
        <v/>
      </c>
      <c r="L40" s="357" t="str">
        <f t="shared" si="0"/>
        <v/>
      </c>
      <c r="M40" s="357" t="str">
        <f>IF((+F40-E40)&lt;0, (0),"")</f>
        <v/>
      </c>
      <c r="N40" s="75"/>
      <c r="O40" s="75"/>
      <c r="P40" s="75"/>
    </row>
    <row r="41" spans="1:16" s="74" customFormat="1" ht="17.25">
      <c r="A41" s="536">
        <f t="shared" ref="A41:A58" si="8">+A40+1</f>
        <v>10</v>
      </c>
      <c r="B41" s="351" t="str">
        <f>+'Ekamut-caxs'!B41</f>
        <v>Գրասենյակային ապրանքների գծով</v>
      </c>
      <c r="C41" s="360">
        <f t="shared" si="4"/>
        <v>41.016666666666659</v>
      </c>
      <c r="D41" s="360">
        <f t="shared" si="5"/>
        <v>94.516666666666652</v>
      </c>
      <c r="E41" s="360">
        <f t="shared" si="6"/>
        <v>148.01666666666668</v>
      </c>
      <c r="F41" s="476">
        <f>+'Ekamut-caxs'!D41</f>
        <v>214</v>
      </c>
      <c r="G41" s="488"/>
      <c r="H41" s="106"/>
      <c r="I41" s="97"/>
      <c r="J41" s="97"/>
      <c r="K41" s="357" t="str">
        <f t="shared" si="2"/>
        <v/>
      </c>
      <c r="L41" s="357" t="str">
        <f t="shared" si="0"/>
        <v/>
      </c>
      <c r="M41" s="357" t="str">
        <f t="shared" si="1"/>
        <v/>
      </c>
      <c r="N41" s="75"/>
      <c r="O41" s="75"/>
      <c r="P41" s="75"/>
    </row>
    <row r="42" spans="1:16" s="74" customFormat="1" ht="17.25">
      <c r="A42" s="536">
        <f t="shared" si="8"/>
        <v>11</v>
      </c>
      <c r="B42" s="351" t="str">
        <f>+'Ekamut-caxs'!B42</f>
        <v>Փոքրարժեք կամ արագամաշ առարկաների գծով</v>
      </c>
      <c r="C42" s="360">
        <f t="shared" si="4"/>
        <v>9.5833333333333339</v>
      </c>
      <c r="D42" s="360">
        <f t="shared" si="5"/>
        <v>22.083333333333336</v>
      </c>
      <c r="E42" s="360">
        <f t="shared" si="6"/>
        <v>34.583333333333336</v>
      </c>
      <c r="F42" s="476">
        <f>+'Ekamut-caxs'!D42</f>
        <v>50</v>
      </c>
      <c r="G42" s="488"/>
      <c r="H42" s="106"/>
      <c r="I42" s="97"/>
      <c r="J42" s="97"/>
      <c r="K42" s="357" t="str">
        <f t="shared" si="2"/>
        <v/>
      </c>
      <c r="L42" s="357" t="str">
        <f t="shared" si="0"/>
        <v/>
      </c>
      <c r="M42" s="357" t="str">
        <f t="shared" si="1"/>
        <v/>
      </c>
      <c r="N42" s="75"/>
      <c r="O42" s="75"/>
      <c r="P42" s="75"/>
    </row>
    <row r="43" spans="1:16" s="74" customFormat="1" ht="16.5" customHeight="1">
      <c r="A43" s="536">
        <f t="shared" si="8"/>
        <v>12</v>
      </c>
      <c r="B43" s="351" t="str">
        <f>+'Ekamut-caxs'!B43</f>
        <v>Ուսումնական նյութերի գծով</v>
      </c>
      <c r="C43" s="360">
        <f t="shared" si="4"/>
        <v>19.166666666666668</v>
      </c>
      <c r="D43" s="360">
        <f t="shared" si="5"/>
        <v>44.166666666666671</v>
      </c>
      <c r="E43" s="360">
        <f t="shared" si="6"/>
        <v>69.166666666666671</v>
      </c>
      <c r="F43" s="476">
        <f>+'Ekamut-caxs'!D43</f>
        <v>100</v>
      </c>
      <c r="G43" s="488"/>
      <c r="H43" s="106"/>
      <c r="I43" s="97"/>
      <c r="J43" s="97"/>
      <c r="K43" s="357" t="str">
        <f t="shared" si="2"/>
        <v/>
      </c>
      <c r="L43" s="357" t="str">
        <f t="shared" si="0"/>
        <v/>
      </c>
      <c r="M43" s="357" t="str">
        <f t="shared" si="1"/>
        <v/>
      </c>
      <c r="N43" s="75"/>
      <c r="O43" s="75"/>
      <c r="P43" s="75"/>
    </row>
    <row r="44" spans="1:16" s="74" customFormat="1" ht="16.5" customHeight="1">
      <c r="A44" s="536">
        <f t="shared" si="8"/>
        <v>13</v>
      </c>
      <c r="B44" s="351" t="str">
        <f>+'Ekamut-caxs'!B44</f>
        <v>Դեղորայքի գծով</v>
      </c>
      <c r="C44" s="360">
        <f t="shared" si="4"/>
        <v>3.833333333333333</v>
      </c>
      <c r="D44" s="360">
        <f t="shared" si="5"/>
        <v>8.8333333333333339</v>
      </c>
      <c r="E44" s="360">
        <f t="shared" si="6"/>
        <v>13.833333333333336</v>
      </c>
      <c r="F44" s="476">
        <f>+'Ekamut-caxs'!D44</f>
        <v>20</v>
      </c>
      <c r="G44" s="488"/>
      <c r="H44" s="106"/>
      <c r="I44" s="97"/>
      <c r="J44" s="97"/>
      <c r="K44" s="357" t="str">
        <f t="shared" si="2"/>
        <v/>
      </c>
      <c r="L44" s="357" t="str">
        <f t="shared" si="0"/>
        <v/>
      </c>
      <c r="M44" s="357" t="str">
        <f t="shared" si="1"/>
        <v/>
      </c>
      <c r="N44" s="75"/>
      <c r="O44" s="75"/>
      <c r="P44" s="75"/>
    </row>
    <row r="45" spans="1:16" s="74" customFormat="1" ht="16.5" customHeight="1">
      <c r="A45" s="536">
        <f t="shared" si="8"/>
        <v>14</v>
      </c>
      <c r="B45" s="351" t="str">
        <f>+'Ekamut-caxs'!B45</f>
        <v>Բուժ.ծառայության գծով</v>
      </c>
      <c r="C45" s="360">
        <f t="shared" si="4"/>
        <v>19.166666666666668</v>
      </c>
      <c r="D45" s="360">
        <f t="shared" si="5"/>
        <v>44.166666666666671</v>
      </c>
      <c r="E45" s="360">
        <f t="shared" si="6"/>
        <v>69.166666666666671</v>
      </c>
      <c r="F45" s="476">
        <f>+'Ekamut-caxs'!D45</f>
        <v>100</v>
      </c>
      <c r="G45" s="488"/>
      <c r="H45" s="106"/>
      <c r="I45" s="97"/>
      <c r="J45" s="97"/>
      <c r="K45" s="357" t="str">
        <f t="shared" si="2"/>
        <v/>
      </c>
      <c r="L45" s="357" t="str">
        <f t="shared" ref="L45:L76" si="9">IF((+E45-D45)&lt;0, (0),"")</f>
        <v/>
      </c>
      <c r="M45" s="357" t="str">
        <f t="shared" si="1"/>
        <v/>
      </c>
      <c r="N45" s="75"/>
      <c r="O45" s="75"/>
      <c r="P45" s="75"/>
    </row>
    <row r="46" spans="1:16" s="74" customFormat="1" ht="16.5" customHeight="1">
      <c r="A46" s="536">
        <f t="shared" si="8"/>
        <v>15</v>
      </c>
      <c r="B46" s="351" t="str">
        <f>+'Ekamut-caxs'!B46</f>
        <v>Ընթացիկ վերանորոգման գծով</v>
      </c>
      <c r="C46" s="360">
        <f t="shared" si="4"/>
        <v>19.166666666666668</v>
      </c>
      <c r="D46" s="360">
        <f t="shared" si="5"/>
        <v>44.166666666666671</v>
      </c>
      <c r="E46" s="360">
        <f t="shared" si="6"/>
        <v>69.166666666666671</v>
      </c>
      <c r="F46" s="476">
        <f>+'Ekamut-caxs'!D46</f>
        <v>100</v>
      </c>
      <c r="G46" s="488"/>
      <c r="H46" s="106"/>
      <c r="I46" s="97"/>
      <c r="J46" s="97"/>
      <c r="K46" s="357" t="str">
        <f t="shared" si="2"/>
        <v/>
      </c>
      <c r="L46" s="357" t="str">
        <f t="shared" si="9"/>
        <v/>
      </c>
      <c r="M46" s="357" t="str">
        <f t="shared" si="1"/>
        <v/>
      </c>
      <c r="N46" s="75"/>
      <c r="O46" s="75"/>
      <c r="P46" s="75"/>
    </row>
    <row r="47" spans="1:16" s="74" customFormat="1" ht="16.5" customHeight="1">
      <c r="A47" s="536">
        <f t="shared" si="8"/>
        <v>16</v>
      </c>
      <c r="B47" s="351" t="str">
        <f>+'Ekamut-caxs'!B47</f>
        <v>Ջեռուցման համակարգի սպասարկման գծով</v>
      </c>
      <c r="C47" s="360">
        <f t="shared" si="4"/>
        <v>19.684166666666666</v>
      </c>
      <c r="D47" s="360">
        <f t="shared" si="5"/>
        <v>45.359166666666667</v>
      </c>
      <c r="E47" s="360">
        <f t="shared" si="6"/>
        <v>71.034166666666678</v>
      </c>
      <c r="F47" s="476">
        <f>+'Ekamut-caxs'!D47</f>
        <v>102.7</v>
      </c>
      <c r="G47" s="488"/>
      <c r="H47" s="106"/>
      <c r="I47" s="97"/>
      <c r="J47" s="97"/>
      <c r="K47" s="357" t="str">
        <f t="shared" si="2"/>
        <v/>
      </c>
      <c r="L47" s="357" t="str">
        <f t="shared" si="9"/>
        <v/>
      </c>
      <c r="M47" s="357" t="str">
        <f t="shared" si="1"/>
        <v/>
      </c>
      <c r="N47" s="75"/>
      <c r="O47" s="75"/>
      <c r="P47" s="75"/>
    </row>
    <row r="48" spans="1:16" s="74" customFormat="1" ht="16.5" hidden="1" customHeight="1">
      <c r="A48" s="536">
        <f t="shared" si="8"/>
        <v>17</v>
      </c>
      <c r="B48" s="351" t="str">
        <f>+'Ekamut-caxs'!B48</f>
        <v>Կաթսայատան սպասարկման գծով</v>
      </c>
      <c r="C48" s="360">
        <f t="shared" si="4"/>
        <v>0</v>
      </c>
      <c r="D48" s="360">
        <f t="shared" si="5"/>
        <v>0</v>
      </c>
      <c r="E48" s="360">
        <f t="shared" si="6"/>
        <v>0</v>
      </c>
      <c r="F48" s="476">
        <f>+'Ekamut-caxs'!D48</f>
        <v>0</v>
      </c>
      <c r="G48" s="488"/>
      <c r="H48" s="106"/>
      <c r="I48" s="97"/>
      <c r="J48" s="97"/>
      <c r="K48" s="357" t="str">
        <f t="shared" si="2"/>
        <v/>
      </c>
      <c r="L48" s="357" t="str">
        <f t="shared" si="9"/>
        <v/>
      </c>
      <c r="M48" s="357" t="str">
        <f t="shared" si="1"/>
        <v/>
      </c>
      <c r="N48" s="75"/>
      <c r="O48" s="75"/>
      <c r="P48" s="75"/>
    </row>
    <row r="49" spans="1:16" s="74" customFormat="1" ht="17.25" hidden="1">
      <c r="A49" s="536">
        <f t="shared" si="8"/>
        <v>18</v>
      </c>
      <c r="B49" s="351" t="str">
        <f>+'Ekamut-caxs'!B49</f>
        <v>Սպասարկման և կոմունալ համավճարների գծով</v>
      </c>
      <c r="C49" s="360">
        <f t="shared" si="4"/>
        <v>0</v>
      </c>
      <c r="D49" s="360">
        <f t="shared" si="5"/>
        <v>0</v>
      </c>
      <c r="E49" s="360">
        <f t="shared" si="6"/>
        <v>0</v>
      </c>
      <c r="F49" s="476">
        <f>+'Ekamut-caxs'!D49</f>
        <v>0</v>
      </c>
      <c r="G49" s="488"/>
      <c r="H49" s="106"/>
      <c r="I49" s="97"/>
      <c r="J49" s="97"/>
      <c r="K49" s="357" t="str">
        <f t="shared" si="2"/>
        <v/>
      </c>
      <c r="L49" s="357" t="str">
        <f t="shared" si="9"/>
        <v/>
      </c>
      <c r="M49" s="357" t="str">
        <f t="shared" si="1"/>
        <v/>
      </c>
      <c r="N49" s="75"/>
      <c r="O49" s="75"/>
      <c r="P49" s="75"/>
    </row>
    <row r="50" spans="1:16" s="74" customFormat="1" ht="17.25">
      <c r="A50" s="536">
        <v>17</v>
      </c>
      <c r="B50" s="351" t="str">
        <f>+'Ekamut-caxs'!B50</f>
        <v>Գնումների համակարգողի ծառայության գծով</v>
      </c>
      <c r="C50" s="360">
        <f t="shared" si="4"/>
        <v>20.125</v>
      </c>
      <c r="D50" s="360">
        <f t="shared" si="5"/>
        <v>46.375</v>
      </c>
      <c r="E50" s="360">
        <f t="shared" si="6"/>
        <v>72.625</v>
      </c>
      <c r="F50" s="476">
        <f>+'Ekamut-caxs'!D50</f>
        <v>105</v>
      </c>
      <c r="G50" s="488"/>
      <c r="H50" s="106"/>
      <c r="I50" s="97"/>
      <c r="J50" s="97"/>
      <c r="K50" s="357" t="str">
        <f t="shared" si="2"/>
        <v/>
      </c>
      <c r="L50" s="357" t="str">
        <f t="shared" si="9"/>
        <v/>
      </c>
      <c r="M50" s="357" t="str">
        <f t="shared" si="1"/>
        <v/>
      </c>
      <c r="N50" s="75"/>
      <c r="O50" s="75"/>
      <c r="P50" s="75"/>
    </row>
    <row r="51" spans="1:16" s="74" customFormat="1" ht="17.25">
      <c r="A51" s="536">
        <f t="shared" si="8"/>
        <v>18</v>
      </c>
      <c r="B51" s="351" t="str">
        <f>+'Ekamut-caxs'!B51</f>
        <v>Համակարգիչների տեխնիկական սպասարկման գծով</v>
      </c>
      <c r="C51" s="360">
        <f t="shared" si="4"/>
        <v>1.3416666666666666</v>
      </c>
      <c r="D51" s="360">
        <f t="shared" si="5"/>
        <v>3.0916666666666668</v>
      </c>
      <c r="E51" s="360">
        <f t="shared" si="6"/>
        <v>4.8416666666666677</v>
      </c>
      <c r="F51" s="476">
        <f>+'Ekamut-caxs'!D51</f>
        <v>7</v>
      </c>
      <c r="G51" s="488"/>
      <c r="H51" s="106"/>
      <c r="I51" s="97"/>
      <c r="J51" s="97"/>
      <c r="K51" s="357" t="str">
        <f t="shared" si="2"/>
        <v/>
      </c>
      <c r="L51" s="357" t="str">
        <f t="shared" si="9"/>
        <v/>
      </c>
      <c r="M51" s="357" t="str">
        <f t="shared" si="1"/>
        <v/>
      </c>
      <c r="N51" s="75"/>
      <c r="O51" s="75"/>
      <c r="P51" s="75"/>
    </row>
    <row r="52" spans="1:16" s="74" customFormat="1" ht="17.25">
      <c r="A52" s="536">
        <f t="shared" si="8"/>
        <v>19</v>
      </c>
      <c r="B52" s="351" t="str">
        <f>+'Ekamut-caxs'!B52</f>
        <v>Համակարգչային ծրագրի և կայքի սպասարկման գծով</v>
      </c>
      <c r="C52" s="360">
        <f t="shared" si="4"/>
        <v>18.208333333333332</v>
      </c>
      <c r="D52" s="360">
        <f t="shared" si="5"/>
        <v>41.958333333333336</v>
      </c>
      <c r="E52" s="360">
        <f t="shared" si="6"/>
        <v>65.708333333333343</v>
      </c>
      <c r="F52" s="476">
        <f>+'Ekamut-caxs'!D52</f>
        <v>95</v>
      </c>
      <c r="G52" s="488"/>
      <c r="H52" s="106"/>
      <c r="I52" s="97"/>
      <c r="J52" s="97"/>
      <c r="K52" s="357" t="str">
        <f t="shared" si="2"/>
        <v/>
      </c>
      <c r="L52" s="357" t="str">
        <f t="shared" si="9"/>
        <v/>
      </c>
      <c r="M52" s="357" t="str">
        <f t="shared" si="1"/>
        <v/>
      </c>
      <c r="N52" s="75"/>
      <c r="O52" s="75"/>
      <c r="P52" s="75"/>
    </row>
    <row r="53" spans="1:16" s="74" customFormat="1" ht="16.5" customHeight="1">
      <c r="A53" s="536">
        <f t="shared" si="8"/>
        <v>20</v>
      </c>
      <c r="B53" s="351" t="str">
        <f>+'Ekamut-caxs'!B53</f>
        <v>էլ․ստորագրության գծով</v>
      </c>
      <c r="C53" s="360">
        <f t="shared" si="4"/>
        <v>0.57499999999999996</v>
      </c>
      <c r="D53" s="360">
        <f t="shared" si="5"/>
        <v>1.325</v>
      </c>
      <c r="E53" s="360">
        <f t="shared" si="6"/>
        <v>2.0750000000000002</v>
      </c>
      <c r="F53" s="476">
        <f>+'Ekamut-caxs'!D53</f>
        <v>3</v>
      </c>
      <c r="G53" s="488"/>
      <c r="H53" s="106"/>
      <c r="I53" s="97"/>
      <c r="J53" s="97"/>
      <c r="K53" s="357" t="str">
        <f t="shared" si="2"/>
        <v/>
      </c>
      <c r="L53" s="357" t="str">
        <f t="shared" si="9"/>
        <v/>
      </c>
      <c r="M53" s="357" t="str">
        <f t="shared" si="1"/>
        <v/>
      </c>
      <c r="N53" s="75"/>
      <c r="O53" s="75"/>
      <c r="P53" s="75"/>
    </row>
    <row r="54" spans="1:16" s="74" customFormat="1" ht="16.5" hidden="1" customHeight="1">
      <c r="A54" s="536">
        <f t="shared" si="8"/>
        <v>21</v>
      </c>
      <c r="B54" s="351" t="str">
        <f>+'Ekamut-caxs'!B54</f>
        <v>Հայտարարության գծով</v>
      </c>
      <c r="C54" s="360">
        <f t="shared" si="4"/>
        <v>0</v>
      </c>
      <c r="D54" s="360">
        <f t="shared" si="5"/>
        <v>0</v>
      </c>
      <c r="E54" s="360">
        <f t="shared" si="6"/>
        <v>0</v>
      </c>
      <c r="F54" s="476">
        <f>+'Ekamut-caxs'!D54</f>
        <v>0</v>
      </c>
      <c r="G54" s="488"/>
      <c r="H54" s="106"/>
      <c r="I54" s="97"/>
      <c r="J54" s="97"/>
      <c r="K54" s="357" t="str">
        <f t="shared" si="2"/>
        <v/>
      </c>
      <c r="L54" s="357" t="str">
        <f t="shared" si="9"/>
        <v/>
      </c>
      <c r="M54" s="357" t="str">
        <f t="shared" si="1"/>
        <v/>
      </c>
      <c r="N54" s="75"/>
      <c r="O54" s="75"/>
      <c r="P54" s="75"/>
    </row>
    <row r="55" spans="1:16" s="74" customFormat="1" ht="16.5" hidden="1" customHeight="1">
      <c r="A55" s="536">
        <f t="shared" si="8"/>
        <v>22</v>
      </c>
      <c r="B55" s="351" t="str">
        <f>+'Ekamut-caxs'!B55</f>
        <v>Բաժանորդագրության գծով</v>
      </c>
      <c r="C55" s="360">
        <f t="shared" si="4"/>
        <v>0</v>
      </c>
      <c r="D55" s="360">
        <f t="shared" si="5"/>
        <v>0</v>
      </c>
      <c r="E55" s="360">
        <f t="shared" si="6"/>
        <v>0</v>
      </c>
      <c r="F55" s="476">
        <f>+'Ekamut-caxs'!D55</f>
        <v>0</v>
      </c>
      <c r="G55" s="488"/>
      <c r="H55" s="106"/>
      <c r="I55" s="97"/>
      <c r="J55" s="97"/>
      <c r="K55" s="357" t="str">
        <f t="shared" si="2"/>
        <v/>
      </c>
      <c r="L55" s="357" t="str">
        <f t="shared" si="9"/>
        <v/>
      </c>
      <c r="M55" s="357" t="str">
        <f t="shared" si="1"/>
        <v/>
      </c>
      <c r="N55" s="75"/>
      <c r="O55" s="75"/>
      <c r="P55" s="75"/>
    </row>
    <row r="56" spans="1:16" s="74" customFormat="1" ht="16.5" customHeight="1">
      <c r="A56" s="536">
        <v>21</v>
      </c>
      <c r="B56" s="351" t="str">
        <f>+'Ekamut-caxs'!B56</f>
        <v>Վերապատրաստման գծով</v>
      </c>
      <c r="C56" s="360">
        <f t="shared" si="4"/>
        <v>3.9866666666666664</v>
      </c>
      <c r="D56" s="360">
        <f t="shared" si="5"/>
        <v>9.1866666666666674</v>
      </c>
      <c r="E56" s="360">
        <f t="shared" si="6"/>
        <v>14.386666666666668</v>
      </c>
      <c r="F56" s="476">
        <f>+'Ekamut-caxs'!D56</f>
        <v>20.8</v>
      </c>
      <c r="G56" s="488"/>
      <c r="H56" s="106"/>
      <c r="I56" s="97"/>
      <c r="J56" s="97"/>
      <c r="K56" s="357" t="str">
        <f t="shared" si="2"/>
        <v/>
      </c>
      <c r="L56" s="357" t="str">
        <f t="shared" si="9"/>
        <v/>
      </c>
      <c r="M56" s="357" t="str">
        <f t="shared" si="1"/>
        <v/>
      </c>
      <c r="N56" s="75"/>
      <c r="O56" s="75"/>
      <c r="P56" s="75"/>
    </row>
    <row r="57" spans="1:16" s="74" customFormat="1" ht="16.5" hidden="1" customHeight="1">
      <c r="A57" s="536">
        <f t="shared" si="8"/>
        <v>22</v>
      </c>
      <c r="B57" s="351">
        <f>+'Ekamut-caxs'!B57</f>
        <v>0</v>
      </c>
      <c r="C57" s="360">
        <f t="shared" si="4"/>
        <v>0</v>
      </c>
      <c r="D57" s="360">
        <f t="shared" si="5"/>
        <v>0</v>
      </c>
      <c r="E57" s="360">
        <f t="shared" si="6"/>
        <v>0</v>
      </c>
      <c r="F57" s="476">
        <f>+'Ekamut-caxs'!D57</f>
        <v>0</v>
      </c>
      <c r="G57" s="488"/>
      <c r="H57" s="106"/>
      <c r="I57" s="97"/>
      <c r="J57" s="97"/>
      <c r="K57" s="357" t="str">
        <f t="shared" si="2"/>
        <v/>
      </c>
      <c r="L57" s="357" t="str">
        <f t="shared" si="9"/>
        <v/>
      </c>
      <c r="M57" s="357" t="str">
        <f t="shared" si="1"/>
        <v/>
      </c>
      <c r="N57" s="75"/>
      <c r="O57" s="75"/>
      <c r="P57" s="75"/>
    </row>
    <row r="58" spans="1:16" s="74" customFormat="1" ht="16.5" hidden="1" customHeight="1">
      <c r="A58" s="536">
        <f t="shared" si="8"/>
        <v>23</v>
      </c>
      <c r="B58" s="351">
        <f>+'Ekamut-caxs'!B58</f>
        <v>0</v>
      </c>
      <c r="C58" s="360">
        <f t="shared" si="4"/>
        <v>0</v>
      </c>
      <c r="D58" s="360">
        <f t="shared" si="5"/>
        <v>0</v>
      </c>
      <c r="E58" s="360">
        <f t="shared" si="6"/>
        <v>0</v>
      </c>
      <c r="F58" s="476">
        <f>+'Ekamut-caxs'!D58</f>
        <v>0</v>
      </c>
      <c r="G58" s="488"/>
      <c r="H58" s="106"/>
      <c r="I58" s="97"/>
      <c r="J58" s="97"/>
      <c r="K58" s="357" t="str">
        <f t="shared" si="2"/>
        <v/>
      </c>
      <c r="L58" s="357" t="str">
        <f t="shared" si="9"/>
        <v/>
      </c>
      <c r="M58" s="357" t="str">
        <f t="shared" si="1"/>
        <v/>
      </c>
      <c r="N58" s="75"/>
      <c r="O58" s="75"/>
      <c r="P58" s="75"/>
    </row>
    <row r="59" spans="1:16" s="75" customFormat="1" ht="16.5" customHeight="1">
      <c r="A59" s="536">
        <v>22</v>
      </c>
      <c r="B59" s="503" t="str">
        <f>+'Ekamut-caxs'!B59</f>
        <v>Կրակմարիչների լիցքավորում</v>
      </c>
      <c r="C59" s="360">
        <f t="shared" si="4"/>
        <v>6.7083333333333321</v>
      </c>
      <c r="D59" s="360">
        <f t="shared" si="5"/>
        <v>15.458333333333332</v>
      </c>
      <c r="E59" s="360">
        <f t="shared" si="6"/>
        <v>24.208333333333336</v>
      </c>
      <c r="F59" s="480">
        <f>+'Ekamut-caxs'!D59</f>
        <v>35</v>
      </c>
      <c r="G59" s="489"/>
      <c r="H59" s="106"/>
      <c r="I59" s="97"/>
      <c r="J59" s="97"/>
      <c r="K59" s="384" t="str">
        <f t="shared" si="2"/>
        <v/>
      </c>
      <c r="L59" s="384" t="str">
        <f t="shared" si="9"/>
        <v/>
      </c>
      <c r="M59" s="384" t="str">
        <f t="shared" si="1"/>
        <v/>
      </c>
    </row>
    <row r="60" spans="1:16" s="75" customFormat="1" ht="16.5" hidden="1" customHeight="1">
      <c r="A60" s="536">
        <f>+A59+1</f>
        <v>23</v>
      </c>
      <c r="B60" s="503">
        <f>+'Ekamut-caxs'!B60</f>
        <v>0</v>
      </c>
      <c r="C60" s="360">
        <f t="shared" si="4"/>
        <v>0</v>
      </c>
      <c r="D60" s="360">
        <f t="shared" si="5"/>
        <v>0</v>
      </c>
      <c r="E60" s="360">
        <f t="shared" si="6"/>
        <v>0</v>
      </c>
      <c r="F60" s="480">
        <f>+'Ekamut-caxs'!D60</f>
        <v>0</v>
      </c>
      <c r="G60" s="489"/>
      <c r="H60" s="106" t="s">
        <v>121</v>
      </c>
      <c r="I60" s="97"/>
      <c r="J60" s="97"/>
      <c r="K60" s="384" t="str">
        <f t="shared" si="2"/>
        <v/>
      </c>
      <c r="L60" s="384" t="str">
        <f t="shared" si="9"/>
        <v/>
      </c>
      <c r="M60" s="384" t="str">
        <f t="shared" si="1"/>
        <v/>
      </c>
    </row>
    <row r="61" spans="1:16" s="74" customFormat="1" ht="16.5" customHeight="1">
      <c r="A61" s="536">
        <v>23</v>
      </c>
      <c r="B61" s="351" t="s">
        <v>35</v>
      </c>
      <c r="C61" s="360">
        <f t="shared" ref="C61:E61" si="10">SUM(C62:C64)</f>
        <v>4.2166666666666659</v>
      </c>
      <c r="D61" s="360">
        <f t="shared" si="10"/>
        <v>9.7166666666666668</v>
      </c>
      <c r="E61" s="360">
        <f t="shared" si="10"/>
        <v>15.216666666666667</v>
      </c>
      <c r="F61" s="476">
        <f>SUM(F62:F64)</f>
        <v>22</v>
      </c>
      <c r="G61" s="488"/>
      <c r="H61" s="106"/>
      <c r="I61" s="97"/>
      <c r="J61" s="97"/>
      <c r="K61" s="357" t="str">
        <f t="shared" si="2"/>
        <v/>
      </c>
      <c r="L61" s="357" t="str">
        <f t="shared" si="9"/>
        <v/>
      </c>
      <c r="M61" s="357" t="str">
        <f t="shared" si="1"/>
        <v/>
      </c>
      <c r="N61" s="75"/>
      <c r="O61" s="75"/>
      <c r="P61" s="75"/>
    </row>
    <row r="62" spans="1:16" hidden="1">
      <c r="A62" s="538">
        <v>31.1</v>
      </c>
      <c r="B62" s="354" t="s">
        <v>36</v>
      </c>
      <c r="C62" s="499">
        <f t="shared" ref="C62:C64" si="11">+F62/12*2.3</f>
        <v>0</v>
      </c>
      <c r="D62" s="499">
        <f t="shared" ref="D62:D64" si="12">+F62/12*5.3</f>
        <v>0</v>
      </c>
      <c r="E62" s="499">
        <f t="shared" ref="E62:E64" si="13">+F62/12*8.3</f>
        <v>0</v>
      </c>
      <c r="F62" s="250"/>
      <c r="G62" s="490"/>
      <c r="K62" s="357" t="str">
        <f t="shared" si="2"/>
        <v/>
      </c>
      <c r="L62" s="357" t="str">
        <f t="shared" si="9"/>
        <v/>
      </c>
      <c r="M62" s="357" t="str">
        <f t="shared" si="1"/>
        <v/>
      </c>
    </row>
    <row r="63" spans="1:16" hidden="1">
      <c r="A63" s="538">
        <v>31.2</v>
      </c>
      <c r="B63" s="354" t="s">
        <v>48</v>
      </c>
      <c r="C63" s="499">
        <f t="shared" si="11"/>
        <v>0</v>
      </c>
      <c r="D63" s="499">
        <f t="shared" si="12"/>
        <v>0</v>
      </c>
      <c r="E63" s="499">
        <f t="shared" si="13"/>
        <v>0</v>
      </c>
      <c r="F63" s="250"/>
      <c r="G63" s="490"/>
      <c r="K63" s="357" t="str">
        <f t="shared" si="2"/>
        <v/>
      </c>
      <c r="L63" s="357" t="str">
        <f t="shared" si="9"/>
        <v/>
      </c>
      <c r="M63" s="357" t="str">
        <f t="shared" si="1"/>
        <v/>
      </c>
    </row>
    <row r="64" spans="1:16">
      <c r="A64" s="548">
        <v>23.1</v>
      </c>
      <c r="B64" s="353" t="s">
        <v>82</v>
      </c>
      <c r="C64" s="250">
        <f t="shared" si="11"/>
        <v>4.2166666666666659</v>
      </c>
      <c r="D64" s="250">
        <f t="shared" si="12"/>
        <v>9.7166666666666668</v>
      </c>
      <c r="E64" s="250">
        <f t="shared" si="13"/>
        <v>15.216666666666667</v>
      </c>
      <c r="F64" s="479">
        <f>+'Ekamut-caxs'!D63</f>
        <v>22</v>
      </c>
      <c r="G64" s="490"/>
      <c r="K64" s="357" t="str">
        <f t="shared" si="2"/>
        <v/>
      </c>
      <c r="L64" s="357" t="str">
        <f t="shared" si="9"/>
        <v/>
      </c>
      <c r="M64" s="357" t="str">
        <f t="shared" si="1"/>
        <v/>
      </c>
    </row>
    <row r="65" spans="1:16" s="93" customFormat="1" ht="17.25" customHeight="1">
      <c r="A65" s="539">
        <f>+A61+1</f>
        <v>24</v>
      </c>
      <c r="B65" s="260" t="s">
        <v>37</v>
      </c>
      <c r="C65" s="345">
        <f>+F65</f>
        <v>691.35100000000011</v>
      </c>
      <c r="D65" s="345">
        <f>+F65</f>
        <v>691.35100000000011</v>
      </c>
      <c r="E65" s="345">
        <f>+F65</f>
        <v>691.35100000000011</v>
      </c>
      <c r="F65" s="476">
        <f>+'Deb. ev kreditor'!D59-'Deb. ev kreditor'!D54</f>
        <v>691.35100000000011</v>
      </c>
      <c r="G65" s="488"/>
      <c r="H65" s="109"/>
      <c r="I65" s="85"/>
      <c r="J65" s="85"/>
      <c r="K65" s="357" t="str">
        <f t="shared" si="2"/>
        <v/>
      </c>
      <c r="L65" s="357" t="str">
        <f t="shared" si="9"/>
        <v/>
      </c>
      <c r="M65" s="357" t="str">
        <f t="shared" si="1"/>
        <v/>
      </c>
      <c r="N65" s="92"/>
      <c r="O65" s="92"/>
      <c r="P65" s="92"/>
    </row>
    <row r="66" spans="1:16" s="93" customFormat="1" ht="16.5" hidden="1" customHeight="1">
      <c r="A66" s="539">
        <f>+A65+1</f>
        <v>25</v>
      </c>
      <c r="B66" s="355" t="s">
        <v>83</v>
      </c>
      <c r="C66" s="360"/>
      <c r="D66" s="360"/>
      <c r="E66" s="360"/>
      <c r="F66" s="476"/>
      <c r="G66" s="488"/>
      <c r="H66" s="502" t="s">
        <v>208</v>
      </c>
      <c r="I66" s="500"/>
      <c r="J66" s="501"/>
      <c r="K66" s="357" t="str">
        <f t="shared" si="2"/>
        <v/>
      </c>
      <c r="L66" s="357" t="str">
        <f t="shared" si="9"/>
        <v/>
      </c>
      <c r="M66" s="357" t="str">
        <f t="shared" si="1"/>
        <v/>
      </c>
      <c r="N66" s="92"/>
      <c r="O66" s="92"/>
      <c r="P66" s="92"/>
    </row>
    <row r="67" spans="1:16" s="78" customFormat="1" ht="17.25" hidden="1">
      <c r="A67" s="540" t="s">
        <v>55</v>
      </c>
      <c r="B67" s="81" t="s">
        <v>58</v>
      </c>
      <c r="C67" s="477">
        <f>C68+C75</f>
        <v>0</v>
      </c>
      <c r="D67" s="477">
        <f>D68+D75</f>
        <v>0</v>
      </c>
      <c r="E67" s="477">
        <f>E68+E75</f>
        <v>0</v>
      </c>
      <c r="F67" s="477">
        <f>F68+F75</f>
        <v>0</v>
      </c>
      <c r="G67" s="487"/>
      <c r="H67" s="500"/>
      <c r="I67" s="500"/>
      <c r="J67" s="501"/>
      <c r="K67" s="357" t="str">
        <f t="shared" si="2"/>
        <v/>
      </c>
      <c r="L67" s="357" t="str">
        <f t="shared" si="9"/>
        <v/>
      </c>
      <c r="M67" s="357" t="str">
        <f t="shared" si="1"/>
        <v/>
      </c>
      <c r="N67" s="77"/>
      <c r="O67" s="77"/>
      <c r="P67" s="77"/>
    </row>
    <row r="68" spans="1:16" s="74" customFormat="1" ht="16.5" hidden="1" customHeight="1">
      <c r="A68" s="536">
        <v>1</v>
      </c>
      <c r="B68" s="351" t="s">
        <v>87</v>
      </c>
      <c r="C68" s="360">
        <f>SUM(C69:C74)</f>
        <v>0</v>
      </c>
      <c r="D68" s="360">
        <f>SUM(D69:D74)</f>
        <v>0</v>
      </c>
      <c r="E68" s="360">
        <f>SUM(E69:E74)</f>
        <v>0</v>
      </c>
      <c r="F68" s="476">
        <f>SUM(F69:F74)</f>
        <v>0</v>
      </c>
      <c r="G68" s="488"/>
      <c r="H68" s="106"/>
      <c r="I68" s="97"/>
      <c r="J68" s="97"/>
      <c r="K68" s="357" t="str">
        <f t="shared" si="2"/>
        <v/>
      </c>
      <c r="L68" s="357" t="str">
        <f t="shared" si="9"/>
        <v/>
      </c>
      <c r="M68" s="357" t="str">
        <f t="shared" si="1"/>
        <v/>
      </c>
      <c r="N68" s="75"/>
      <c r="O68" s="75"/>
      <c r="P68" s="75"/>
    </row>
    <row r="69" spans="1:16" s="74" customFormat="1" ht="16.5" hidden="1" customHeight="1">
      <c r="A69" s="536">
        <v>1.1000000000000001</v>
      </c>
      <c r="B69" s="351" t="s">
        <v>84</v>
      </c>
      <c r="C69" s="360"/>
      <c r="D69" s="360"/>
      <c r="E69" s="360"/>
      <c r="F69" s="480"/>
      <c r="G69" s="488"/>
      <c r="H69" s="106"/>
      <c r="I69" s="97"/>
      <c r="J69" s="97"/>
      <c r="K69" s="357" t="str">
        <f t="shared" si="2"/>
        <v/>
      </c>
      <c r="L69" s="357" t="str">
        <f t="shared" si="9"/>
        <v/>
      </c>
      <c r="M69" s="357" t="str">
        <f t="shared" si="1"/>
        <v/>
      </c>
      <c r="N69" s="75"/>
      <c r="O69" s="75"/>
      <c r="P69" s="75"/>
    </row>
    <row r="70" spans="1:16" s="74" customFormat="1" ht="16.5" hidden="1" customHeight="1">
      <c r="A70" s="536">
        <v>1.2</v>
      </c>
      <c r="B70" s="351" t="s">
        <v>85</v>
      </c>
      <c r="C70" s="360"/>
      <c r="D70" s="360"/>
      <c r="E70" s="360"/>
      <c r="F70" s="480"/>
      <c r="G70" s="488"/>
      <c r="H70" s="106"/>
      <c r="I70" s="97"/>
      <c r="J70" s="97"/>
      <c r="K70" s="357" t="str">
        <f t="shared" si="2"/>
        <v/>
      </c>
      <c r="L70" s="357" t="str">
        <f t="shared" si="9"/>
        <v/>
      </c>
      <c r="M70" s="357" t="str">
        <f t="shared" si="1"/>
        <v/>
      </c>
      <c r="N70" s="75"/>
      <c r="O70" s="75"/>
      <c r="P70" s="75"/>
    </row>
    <row r="71" spans="1:16" s="74" customFormat="1" ht="16.5" hidden="1" customHeight="1">
      <c r="A71" s="536">
        <v>1.3</v>
      </c>
      <c r="B71" s="351" t="s">
        <v>86</v>
      </c>
      <c r="C71" s="360"/>
      <c r="D71" s="360"/>
      <c r="E71" s="360"/>
      <c r="F71" s="480"/>
      <c r="G71" s="488"/>
      <c r="H71" s="106"/>
      <c r="I71" s="97"/>
      <c r="J71" s="97"/>
      <c r="K71" s="357" t="str">
        <f t="shared" si="2"/>
        <v/>
      </c>
      <c r="L71" s="357" t="str">
        <f t="shared" si="9"/>
        <v/>
      </c>
      <c r="M71" s="357" t="str">
        <f t="shared" si="1"/>
        <v/>
      </c>
      <c r="N71" s="75"/>
      <c r="O71" s="75"/>
      <c r="P71" s="75"/>
    </row>
    <row r="72" spans="1:16" s="74" customFormat="1" ht="16.5" hidden="1" customHeight="1">
      <c r="A72" s="536">
        <v>1.4</v>
      </c>
      <c r="B72" s="351" t="s">
        <v>63</v>
      </c>
      <c r="C72" s="360"/>
      <c r="D72" s="360"/>
      <c r="E72" s="360"/>
      <c r="F72" s="480"/>
      <c r="G72" s="488"/>
      <c r="H72" s="106"/>
      <c r="I72" s="97"/>
      <c r="J72" s="97"/>
      <c r="K72" s="357" t="str">
        <f t="shared" si="2"/>
        <v/>
      </c>
      <c r="L72" s="357" t="str">
        <f t="shared" si="9"/>
        <v/>
      </c>
      <c r="M72" s="357" t="str">
        <f t="shared" si="1"/>
        <v/>
      </c>
      <c r="N72" s="75"/>
      <c r="O72" s="75"/>
      <c r="P72" s="75"/>
    </row>
    <row r="73" spans="1:16" s="75" customFormat="1" ht="16.5" hidden="1" customHeight="1">
      <c r="A73" s="536">
        <v>1.5</v>
      </c>
      <c r="B73" s="503" t="s">
        <v>64</v>
      </c>
      <c r="C73" s="360"/>
      <c r="D73" s="360"/>
      <c r="E73" s="360"/>
      <c r="F73" s="480"/>
      <c r="G73" s="489"/>
      <c r="H73" s="106"/>
      <c r="I73" s="97"/>
      <c r="J73" s="97"/>
      <c r="K73" s="384" t="str">
        <f t="shared" si="2"/>
        <v/>
      </c>
      <c r="L73" s="384" t="str">
        <f t="shared" si="9"/>
        <v/>
      </c>
      <c r="M73" s="384" t="str">
        <f t="shared" si="1"/>
        <v/>
      </c>
    </row>
    <row r="74" spans="1:16" s="75" customFormat="1" ht="16.5" hidden="1" customHeight="1">
      <c r="A74" s="536">
        <v>1.6</v>
      </c>
      <c r="B74" s="503"/>
      <c r="C74" s="360"/>
      <c r="D74" s="360"/>
      <c r="E74" s="360"/>
      <c r="F74" s="480"/>
      <c r="G74" s="489"/>
      <c r="H74" s="106" t="s">
        <v>122</v>
      </c>
      <c r="I74" s="97"/>
      <c r="J74" s="97"/>
      <c r="K74" s="384" t="str">
        <f t="shared" si="2"/>
        <v/>
      </c>
      <c r="L74" s="384" t="str">
        <f t="shared" si="9"/>
        <v/>
      </c>
      <c r="M74" s="384" t="str">
        <f t="shared" si="1"/>
        <v/>
      </c>
    </row>
    <row r="75" spans="1:16" s="74" customFormat="1" ht="16.5" hidden="1" customHeight="1">
      <c r="A75" s="536">
        <v>2</v>
      </c>
      <c r="B75" s="351" t="s">
        <v>88</v>
      </c>
      <c r="C75" s="360">
        <f t="shared" ref="C75:E75" si="14">SUM(C76:C78)</f>
        <v>0</v>
      </c>
      <c r="D75" s="360">
        <f t="shared" si="14"/>
        <v>0</v>
      </c>
      <c r="E75" s="360">
        <f t="shared" si="14"/>
        <v>0</v>
      </c>
      <c r="F75" s="476">
        <f>SUM(F76:F78)</f>
        <v>0</v>
      </c>
      <c r="G75" s="488"/>
      <c r="H75" s="106"/>
      <c r="I75" s="97"/>
      <c r="J75" s="97"/>
      <c r="K75" s="357" t="str">
        <f t="shared" si="2"/>
        <v/>
      </c>
      <c r="L75" s="357" t="str">
        <f t="shared" si="9"/>
        <v/>
      </c>
      <c r="M75" s="357" t="str">
        <f t="shared" si="1"/>
        <v/>
      </c>
      <c r="N75" s="75"/>
      <c r="O75" s="75"/>
      <c r="P75" s="75"/>
    </row>
    <row r="76" spans="1:16" s="74" customFormat="1" ht="16.5" hidden="1" customHeight="1">
      <c r="A76" s="536">
        <v>2.1</v>
      </c>
      <c r="B76" s="351" t="s">
        <v>60</v>
      </c>
      <c r="C76" s="360"/>
      <c r="D76" s="360"/>
      <c r="E76" s="360"/>
      <c r="F76" s="480"/>
      <c r="G76" s="488"/>
      <c r="H76" s="106"/>
      <c r="I76" s="97"/>
      <c r="J76" s="97"/>
      <c r="K76" s="357" t="str">
        <f t="shared" ref="K76:K82" si="15">IF((D76-C76)&lt;0, (0),"")</f>
        <v/>
      </c>
      <c r="L76" s="357" t="str">
        <f t="shared" si="9"/>
        <v/>
      </c>
      <c r="M76" s="357" t="str">
        <f t="shared" ref="M76:M82" si="16">IF((+F76-E76)&lt;0, (0),"")</f>
        <v/>
      </c>
      <c r="N76" s="75"/>
      <c r="O76" s="75"/>
      <c r="P76" s="75"/>
    </row>
    <row r="77" spans="1:16" s="74" customFormat="1" ht="16.5" hidden="1" customHeight="1">
      <c r="A77" s="536">
        <v>2.2000000000000002</v>
      </c>
      <c r="B77" s="351" t="s">
        <v>59</v>
      </c>
      <c r="C77" s="360"/>
      <c r="D77" s="360"/>
      <c r="E77" s="360"/>
      <c r="F77" s="480"/>
      <c r="G77" s="488"/>
      <c r="H77" s="106"/>
      <c r="I77" s="97"/>
      <c r="J77" s="97"/>
      <c r="K77" s="357" t="str">
        <f t="shared" si="15"/>
        <v/>
      </c>
      <c r="L77" s="357" t="str">
        <f t="shared" ref="L77:L82" si="17">IF((+E77-D77)&lt;0, (0),"")</f>
        <v/>
      </c>
      <c r="M77" s="357" t="str">
        <f t="shared" si="16"/>
        <v/>
      </c>
      <c r="N77" s="75"/>
      <c r="O77" s="75"/>
      <c r="P77" s="75"/>
    </row>
    <row r="78" spans="1:16" s="74" customFormat="1" ht="16.5" hidden="1" customHeight="1">
      <c r="A78" s="536">
        <v>2.2999999999999998</v>
      </c>
      <c r="B78" s="351" t="s">
        <v>49</v>
      </c>
      <c r="C78" s="360"/>
      <c r="D78" s="360"/>
      <c r="E78" s="360"/>
      <c r="F78" s="480"/>
      <c r="G78" s="488"/>
      <c r="H78" s="106"/>
      <c r="I78" s="97"/>
      <c r="J78" s="97"/>
      <c r="K78" s="357" t="str">
        <f t="shared" si="15"/>
        <v/>
      </c>
      <c r="L78" s="357" t="str">
        <f t="shared" si="17"/>
        <v/>
      </c>
      <c r="M78" s="357" t="str">
        <f t="shared" si="16"/>
        <v/>
      </c>
      <c r="N78" s="75"/>
      <c r="O78" s="75"/>
      <c r="P78" s="75"/>
    </row>
    <row r="79" spans="1:16" s="78" customFormat="1" ht="34.5" hidden="1">
      <c r="A79" s="540" t="s">
        <v>55</v>
      </c>
      <c r="B79" s="14" t="s">
        <v>152</v>
      </c>
      <c r="C79" s="477">
        <f t="shared" ref="C79:E79" si="18">SUM(C80:C81)</f>
        <v>0</v>
      </c>
      <c r="D79" s="477">
        <f t="shared" si="18"/>
        <v>0</v>
      </c>
      <c r="E79" s="477">
        <f t="shared" si="18"/>
        <v>0</v>
      </c>
      <c r="F79" s="477">
        <f>SUM(F80:F81)</f>
        <v>0</v>
      </c>
      <c r="G79" s="487"/>
      <c r="H79" s="110"/>
      <c r="I79" s="100"/>
      <c r="J79" s="100"/>
      <c r="K79" s="357" t="str">
        <f t="shared" si="15"/>
        <v/>
      </c>
      <c r="L79" s="357" t="str">
        <f t="shared" si="17"/>
        <v/>
      </c>
      <c r="M79" s="357" t="str">
        <f t="shared" si="16"/>
        <v/>
      </c>
      <c r="N79" s="77"/>
      <c r="O79" s="77"/>
      <c r="P79" s="77"/>
    </row>
    <row r="80" spans="1:16" s="91" customFormat="1" ht="17.25" hidden="1">
      <c r="A80" s="539">
        <v>1</v>
      </c>
      <c r="B80" s="267" t="s">
        <v>15</v>
      </c>
      <c r="C80" s="360"/>
      <c r="D80" s="360"/>
      <c r="E80" s="360"/>
      <c r="F80" s="480"/>
      <c r="G80" s="488"/>
      <c r="H80" s="107"/>
      <c r="I80" s="98"/>
      <c r="J80" s="98"/>
      <c r="K80" s="357" t="str">
        <f t="shared" si="15"/>
        <v/>
      </c>
      <c r="L80" s="357" t="str">
        <f t="shared" si="17"/>
        <v/>
      </c>
      <c r="M80" s="357" t="str">
        <f t="shared" si="16"/>
        <v/>
      </c>
      <c r="N80" s="90"/>
      <c r="O80" s="90"/>
      <c r="P80" s="90"/>
    </row>
    <row r="81" spans="1:16" s="90" customFormat="1" ht="17.25" hidden="1">
      <c r="A81" s="539">
        <v>2</v>
      </c>
      <c r="B81" s="352"/>
      <c r="C81" s="360"/>
      <c r="D81" s="360"/>
      <c r="E81" s="360"/>
      <c r="F81" s="480"/>
      <c r="G81" s="488"/>
      <c r="H81" s="102"/>
      <c r="I81" s="98"/>
      <c r="J81" s="98"/>
      <c r="K81" s="384" t="str">
        <f t="shared" si="15"/>
        <v/>
      </c>
      <c r="L81" s="384" t="str">
        <f t="shared" si="17"/>
        <v/>
      </c>
      <c r="M81" s="384" t="str">
        <f t="shared" si="16"/>
        <v/>
      </c>
    </row>
    <row r="82" spans="1:16" s="95" customFormat="1" ht="34.5">
      <c r="A82" s="535" t="s">
        <v>38</v>
      </c>
      <c r="B82" s="14" t="s">
        <v>39</v>
      </c>
      <c r="C82" s="477">
        <f>C12+C13-C24</f>
        <v>4265.3761666666705</v>
      </c>
      <c r="D82" s="477">
        <f>D12+D13-D24</f>
        <v>6017.2811666666712</v>
      </c>
      <c r="E82" s="477">
        <f>E12+E13-E24</f>
        <v>7769.1861666666591</v>
      </c>
      <c r="F82" s="477">
        <f>F12+F13-F24</f>
        <v>9700.96899999999</v>
      </c>
      <c r="G82" s="487"/>
      <c r="H82" s="561" t="s">
        <v>200</v>
      </c>
      <c r="I82" s="561"/>
      <c r="J82" s="274"/>
      <c r="K82" s="357" t="str">
        <f t="shared" si="15"/>
        <v/>
      </c>
      <c r="L82" s="357" t="str">
        <f t="shared" si="17"/>
        <v/>
      </c>
      <c r="M82" s="357" t="str">
        <f t="shared" si="16"/>
        <v/>
      </c>
      <c r="N82" s="94"/>
      <c r="O82" s="94"/>
      <c r="P82" s="94"/>
    </row>
    <row r="83" spans="1:16" s="78" customFormat="1" ht="45" customHeight="1">
      <c r="A83" s="541"/>
      <c r="B83" s="84"/>
      <c r="C83" s="346"/>
      <c r="D83" s="346"/>
      <c r="E83" s="346"/>
      <c r="H83" s="280"/>
      <c r="I83" s="100"/>
      <c r="J83" s="100"/>
      <c r="K83" s="358" t="str">
        <f>IF((H83-F83)&lt;0, (0),"")</f>
        <v/>
      </c>
      <c r="L83" s="358" t="str">
        <f t="shared" ref="L83:M85" si="19">IF((I83-H83)&lt;0, (0),"")</f>
        <v/>
      </c>
      <c r="M83" s="358" t="str">
        <f t="shared" si="19"/>
        <v/>
      </c>
      <c r="N83" s="77"/>
      <c r="O83" s="77"/>
      <c r="P83" s="77"/>
    </row>
    <row r="84" spans="1:16" s="7" customFormat="1" ht="21.75" hidden="1" customHeight="1">
      <c r="A84" s="542"/>
      <c r="B84" s="421" t="s">
        <v>2</v>
      </c>
      <c r="C84" s="347"/>
      <c r="D84" s="347"/>
      <c r="E84" s="474" t="str">
        <f>+'Ekamut-caxs'!D67</f>
        <v>Հ.Պողոսյան</v>
      </c>
      <c r="F84" s="474"/>
      <c r="G84" s="474"/>
      <c r="H84" s="183"/>
      <c r="I84" s="39"/>
      <c r="J84" s="39"/>
      <c r="K84" s="358" t="e">
        <f>IF((H84-E84)&lt;0, (0),"")</f>
        <v>#VALUE!</v>
      </c>
      <c r="L84" s="358" t="str">
        <f t="shared" si="19"/>
        <v/>
      </c>
      <c r="M84" s="358" t="str">
        <f t="shared" si="19"/>
        <v/>
      </c>
      <c r="N84" s="6"/>
      <c r="O84" s="6"/>
      <c r="P84" s="6"/>
    </row>
    <row r="85" spans="1:16" s="3" customFormat="1" ht="13.5" hidden="1" customHeight="1">
      <c r="A85" s="542"/>
      <c r="B85" s="395" t="s">
        <v>4</v>
      </c>
      <c r="C85" s="38"/>
      <c r="D85" s="38"/>
      <c r="E85" s="475" t="s">
        <v>92</v>
      </c>
      <c r="F85" s="475"/>
      <c r="G85" s="417"/>
      <c r="H85" s="184"/>
      <c r="I85" s="86"/>
      <c r="J85" s="86"/>
      <c r="K85" s="358"/>
      <c r="L85" s="358" t="str">
        <f t="shared" si="19"/>
        <v/>
      </c>
      <c r="M85" s="358" t="str">
        <f t="shared" si="19"/>
        <v/>
      </c>
      <c r="N85" s="2"/>
      <c r="O85" s="2"/>
      <c r="P85" s="2"/>
    </row>
    <row r="86" spans="1:16" s="3" customFormat="1" ht="22.5" hidden="1" customHeight="1">
      <c r="A86" s="542"/>
      <c r="B86" s="422" t="s">
        <v>6</v>
      </c>
      <c r="C86" s="348"/>
      <c r="D86" s="348"/>
      <c r="E86" s="474" t="str">
        <f>+'Ekamut-caxs'!D69</f>
        <v>Ս.Քույումջյան</v>
      </c>
      <c r="F86" s="474"/>
      <c r="G86" s="474"/>
      <c r="H86" s="242"/>
      <c r="I86" s="86"/>
      <c r="J86" s="86"/>
      <c r="K86" s="359"/>
      <c r="L86" s="359"/>
      <c r="M86" s="359"/>
      <c r="N86" s="2"/>
      <c r="O86" s="2"/>
      <c r="P86" s="2"/>
    </row>
    <row r="87" spans="1:16" s="3" customFormat="1" ht="12" hidden="1" customHeight="1">
      <c r="A87" s="542"/>
      <c r="B87" s="396"/>
      <c r="C87" s="8"/>
      <c r="D87" s="8"/>
      <c r="E87" s="475" t="s">
        <v>92</v>
      </c>
      <c r="F87" s="475"/>
      <c r="G87" s="417"/>
      <c r="H87" s="184"/>
      <c r="I87" s="86"/>
      <c r="J87" s="86"/>
      <c r="K87" s="359"/>
      <c r="L87" s="359"/>
      <c r="M87" s="359"/>
      <c r="N87" s="2"/>
      <c r="O87" s="2"/>
      <c r="P87" s="2"/>
    </row>
    <row r="88" spans="1:16" s="3" customFormat="1" hidden="1">
      <c r="A88" s="542"/>
      <c r="B88" s="396"/>
      <c r="C88" s="8" t="s">
        <v>190</v>
      </c>
      <c r="D88" s="8"/>
      <c r="E88" s="8"/>
      <c r="F88" s="79"/>
      <c r="G88" s="79"/>
      <c r="H88" s="281"/>
      <c r="I88" s="86"/>
      <c r="J88" s="86"/>
      <c r="K88" s="359"/>
      <c r="L88" s="359"/>
      <c r="M88" s="359"/>
      <c r="N88" s="2"/>
      <c r="O88" s="2"/>
      <c r="P88" s="2"/>
    </row>
    <row r="89" spans="1:16" s="390" customFormat="1" ht="42.75" customHeight="1">
      <c r="A89" s="606" t="s">
        <v>268</v>
      </c>
      <c r="B89" s="606"/>
      <c r="C89" s="391"/>
      <c r="F89" s="608" t="s">
        <v>269</v>
      </c>
    </row>
    <row r="90" spans="1:16" s="79" customFormat="1">
      <c r="A90" s="543"/>
      <c r="B90" s="397"/>
      <c r="C90" s="349"/>
      <c r="D90" s="349"/>
      <c r="E90" s="349"/>
      <c r="H90" s="185"/>
      <c r="I90" s="86"/>
      <c r="J90" s="86"/>
      <c r="K90" s="359"/>
      <c r="L90" s="359"/>
      <c r="M90" s="359"/>
    </row>
    <row r="91" spans="1:16" s="79" customFormat="1">
      <c r="A91" s="543"/>
      <c r="B91" s="397"/>
      <c r="C91" s="349"/>
      <c r="D91" s="349"/>
      <c r="E91" s="349"/>
      <c r="H91" s="185"/>
      <c r="I91" s="86"/>
      <c r="J91" s="86"/>
      <c r="K91" s="359"/>
      <c r="L91" s="359"/>
      <c r="M91" s="359"/>
    </row>
    <row r="92" spans="1:16" s="79" customFormat="1">
      <c r="A92" s="543"/>
      <c r="B92" s="397"/>
      <c r="C92" s="349"/>
      <c r="D92" s="349"/>
      <c r="E92" s="349"/>
      <c r="H92" s="105"/>
      <c r="I92" s="86"/>
      <c r="J92" s="86"/>
      <c r="K92" s="359"/>
      <c r="L92" s="359"/>
      <c r="M92" s="359"/>
    </row>
    <row r="93" spans="1:16" s="79" customFormat="1">
      <c r="A93" s="543"/>
      <c r="B93" s="397"/>
      <c r="C93" s="349"/>
      <c r="D93" s="349"/>
      <c r="E93" s="349"/>
      <c r="H93" s="105"/>
      <c r="I93" s="86"/>
      <c r="J93" s="86"/>
      <c r="K93" s="359"/>
      <c r="L93" s="359"/>
      <c r="M93" s="359"/>
    </row>
    <row r="94" spans="1:16" s="79" customFormat="1" ht="17.25">
      <c r="A94" s="543"/>
      <c r="B94" s="397"/>
      <c r="C94" s="349"/>
      <c r="D94" s="349"/>
      <c r="E94" s="349"/>
      <c r="H94" s="105"/>
      <c r="I94" s="86"/>
      <c r="J94" s="86"/>
      <c r="K94" s="77"/>
      <c r="L94" s="77"/>
      <c r="M94" s="77"/>
    </row>
    <row r="95" spans="1:16" s="79" customFormat="1" ht="17.25">
      <c r="A95" s="543"/>
      <c r="B95" s="397"/>
      <c r="C95" s="349"/>
      <c r="D95" s="349"/>
      <c r="E95" s="349"/>
      <c r="H95" s="105"/>
      <c r="I95" s="86"/>
      <c r="J95" s="86"/>
      <c r="K95" s="77"/>
      <c r="L95" s="77"/>
      <c r="M95" s="77"/>
    </row>
    <row r="96" spans="1:16" s="79" customFormat="1" ht="17.25">
      <c r="A96" s="543"/>
      <c r="B96" s="397"/>
      <c r="C96" s="349"/>
      <c r="D96" s="349"/>
      <c r="E96" s="349"/>
      <c r="H96" s="105"/>
      <c r="I96" s="86"/>
      <c r="J96" s="86"/>
      <c r="K96" s="75"/>
      <c r="L96" s="75"/>
      <c r="M96" s="75"/>
    </row>
    <row r="97" spans="1:13" s="79" customFormat="1" ht="17.25">
      <c r="A97" s="543"/>
      <c r="B97" s="397"/>
      <c r="C97" s="349"/>
      <c r="D97" s="349"/>
      <c r="E97" s="349"/>
      <c r="H97" s="105"/>
      <c r="I97" s="86"/>
      <c r="J97" s="86"/>
      <c r="K97" s="75"/>
      <c r="L97" s="75"/>
      <c r="M97" s="75"/>
    </row>
    <row r="98" spans="1:13" s="79" customFormat="1" ht="17.25">
      <c r="A98" s="543"/>
      <c r="B98" s="397"/>
      <c r="C98" s="349"/>
      <c r="D98" s="349"/>
      <c r="E98" s="349"/>
      <c r="H98" s="105"/>
      <c r="I98" s="86"/>
      <c r="J98" s="86"/>
      <c r="K98" s="75"/>
      <c r="L98" s="75"/>
      <c r="M98" s="75"/>
    </row>
    <row r="99" spans="1:13" s="79" customFormat="1" ht="17.25">
      <c r="A99" s="543"/>
      <c r="B99" s="397"/>
      <c r="C99" s="349"/>
      <c r="D99" s="349"/>
      <c r="E99" s="349"/>
      <c r="H99" s="105"/>
      <c r="I99" s="86"/>
      <c r="J99" s="86"/>
      <c r="K99" s="6"/>
      <c r="L99" s="6"/>
      <c r="M99" s="6"/>
    </row>
    <row r="100" spans="1:13" s="79" customFormat="1">
      <c r="A100" s="543"/>
      <c r="B100" s="397"/>
      <c r="C100" s="349"/>
      <c r="D100" s="349"/>
      <c r="E100" s="349"/>
      <c r="H100" s="105"/>
      <c r="I100" s="86"/>
      <c r="J100" s="86"/>
      <c r="K100" s="2"/>
      <c r="L100" s="2"/>
      <c r="M100" s="2"/>
    </row>
    <row r="101" spans="1:13" s="79" customFormat="1">
      <c r="A101" s="543"/>
      <c r="B101" s="397"/>
      <c r="C101" s="349"/>
      <c r="D101" s="349"/>
      <c r="E101" s="349"/>
      <c r="H101" s="105"/>
      <c r="I101" s="86"/>
      <c r="J101" s="86"/>
      <c r="K101" s="2"/>
      <c r="L101" s="2"/>
      <c r="M101" s="2"/>
    </row>
    <row r="102" spans="1:13" s="79" customFormat="1">
      <c r="A102" s="543"/>
      <c r="B102" s="397"/>
      <c r="C102" s="349"/>
      <c r="D102" s="349"/>
      <c r="E102" s="349"/>
      <c r="H102" s="105"/>
      <c r="I102" s="86"/>
      <c r="J102" s="86"/>
      <c r="K102" s="2"/>
      <c r="L102" s="2"/>
      <c r="M102" s="2"/>
    </row>
    <row r="103" spans="1:13" s="79" customFormat="1">
      <c r="A103" s="543"/>
      <c r="B103" s="397"/>
      <c r="C103" s="349"/>
      <c r="D103" s="349"/>
      <c r="E103" s="349"/>
      <c r="H103" s="105"/>
      <c r="I103" s="86"/>
      <c r="J103" s="86"/>
      <c r="K103" s="2"/>
      <c r="L103" s="2"/>
      <c r="M103" s="2"/>
    </row>
    <row r="104" spans="1:13" s="79" customFormat="1">
      <c r="A104" s="543"/>
      <c r="B104" s="397"/>
      <c r="C104" s="349"/>
      <c r="D104" s="349"/>
      <c r="E104" s="349"/>
      <c r="H104" s="105"/>
      <c r="I104" s="86"/>
      <c r="J104" s="86"/>
      <c r="K104" s="2"/>
      <c r="L104" s="2"/>
      <c r="M104" s="2"/>
    </row>
    <row r="105" spans="1:13" s="79" customFormat="1" ht="17.25">
      <c r="A105" s="543"/>
      <c r="B105" s="397"/>
      <c r="C105" s="349"/>
      <c r="D105" s="349"/>
      <c r="E105" s="349"/>
      <c r="H105" s="105"/>
      <c r="I105" s="86"/>
      <c r="J105" s="86"/>
      <c r="K105" s="44"/>
      <c r="L105" s="44"/>
      <c r="M105" s="253"/>
    </row>
    <row r="106" spans="1:13" s="79" customFormat="1">
      <c r="A106" s="543"/>
      <c r="B106" s="397"/>
      <c r="C106" s="349"/>
      <c r="D106" s="349"/>
      <c r="E106" s="349"/>
      <c r="H106" s="105"/>
      <c r="I106" s="86"/>
      <c r="J106" s="86"/>
    </row>
    <row r="107" spans="1:13" s="79" customFormat="1">
      <c r="A107" s="543"/>
      <c r="B107" s="397"/>
      <c r="C107" s="349"/>
      <c r="D107" s="349"/>
      <c r="E107" s="349"/>
      <c r="H107" s="105"/>
      <c r="I107" s="86"/>
      <c r="J107" s="86"/>
    </row>
    <row r="108" spans="1:13" s="79" customFormat="1">
      <c r="A108" s="543"/>
      <c r="B108" s="397"/>
      <c r="C108" s="349"/>
      <c r="D108" s="349"/>
      <c r="E108" s="349"/>
      <c r="H108" s="105"/>
      <c r="I108" s="86"/>
      <c r="J108" s="86"/>
    </row>
    <row r="109" spans="1:13" s="79" customFormat="1">
      <c r="A109" s="543"/>
      <c r="B109" s="397"/>
      <c r="C109" s="349"/>
      <c r="D109" s="349"/>
      <c r="E109" s="349"/>
      <c r="H109" s="105"/>
      <c r="I109" s="86"/>
      <c r="J109" s="86"/>
    </row>
    <row r="110" spans="1:13" s="79" customFormat="1">
      <c r="A110" s="543"/>
      <c r="B110" s="397"/>
      <c r="C110" s="349"/>
      <c r="D110" s="349"/>
      <c r="E110" s="349"/>
      <c r="H110" s="105"/>
      <c r="I110" s="86"/>
      <c r="J110" s="86"/>
    </row>
    <row r="111" spans="1:13" s="79" customFormat="1">
      <c r="A111" s="543"/>
      <c r="B111" s="397"/>
      <c r="C111" s="349"/>
      <c r="D111" s="349"/>
      <c r="E111" s="349"/>
      <c r="H111" s="105"/>
      <c r="I111" s="86"/>
      <c r="J111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0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39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5" t="s">
        <v>53</v>
      </c>
      <c r="B1" s="565"/>
      <c r="C1" s="565"/>
      <c r="D1" s="565"/>
      <c r="E1" s="565"/>
      <c r="F1" s="565"/>
    </row>
    <row r="2" spans="1:18" s="20" customFormat="1" ht="20.25">
      <c r="A2" s="559" t="str">
        <f>+'Ekamut-caxs'!A7:D7</f>
        <v xml:space="preserve">«Երևանի հ․128 մսուր-մանկապարտեզ» ՀՈԱԿ-ի </v>
      </c>
      <c r="B2" s="559"/>
      <c r="C2" s="559"/>
      <c r="D2" s="559"/>
      <c r="E2" s="559"/>
      <c r="F2" s="55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8" t="s">
        <v>233</v>
      </c>
      <c r="B3" s="568"/>
      <c r="C3" s="568"/>
      <c r="D3" s="568"/>
      <c r="E3" s="568"/>
      <c r="F3" s="568"/>
      <c r="G3" s="21"/>
      <c r="H3" s="21"/>
      <c r="I3" s="21"/>
    </row>
    <row r="4" spans="1:18">
      <c r="F4" s="23" t="s">
        <v>0</v>
      </c>
    </row>
    <row r="5" spans="1:18" ht="80.25" customHeight="1">
      <c r="A5" s="406" t="s">
        <v>3</v>
      </c>
      <c r="B5" s="68" t="s">
        <v>31</v>
      </c>
      <c r="C5" s="243" t="s">
        <v>214</v>
      </c>
      <c r="D5" s="243" t="s">
        <v>215</v>
      </c>
      <c r="E5" s="69" t="s">
        <v>50</v>
      </c>
      <c r="F5" s="299" t="s">
        <v>216</v>
      </c>
      <c r="H5" s="416" t="s">
        <v>249</v>
      </c>
    </row>
    <row r="6" spans="1:18" s="20" customFormat="1" ht="17.25">
      <c r="A6" s="66" t="s">
        <v>7</v>
      </c>
      <c r="B6" s="67" t="s">
        <v>145</v>
      </c>
      <c r="C6" s="276">
        <f>SUM(C7:C13,C16:C18)</f>
        <v>0</v>
      </c>
      <c r="D6" s="276">
        <f>SUM(D7:D13,D16:D18)</f>
        <v>73940.599999999991</v>
      </c>
      <c r="E6" s="276">
        <f t="shared" ref="E6:E59" si="0">D6-C6</f>
        <v>73940.599999999991</v>
      </c>
      <c r="F6" s="335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67" t="str">
        <f>+'Ekamut-caxs'!B11</f>
        <v>Սուբսիդիայից</v>
      </c>
      <c r="C7" s="264"/>
      <c r="D7" s="265">
        <f>+'Ekamut-caxs'!D11</f>
        <v>71616</v>
      </c>
      <c r="E7" s="265">
        <f t="shared" si="0"/>
        <v>71616</v>
      </c>
      <c r="F7" s="264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67" t="str">
        <f>+'Ekamut-caxs'!B12</f>
        <v xml:space="preserve">Վճարովի ծառայություններից </v>
      </c>
      <c r="C8" s="264"/>
      <c r="D8" s="265">
        <f>+'Ekamut-caxs'!D12</f>
        <v>360</v>
      </c>
      <c r="E8" s="265">
        <f>D8-C8</f>
        <v>360</v>
      </c>
      <c r="F8" s="264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customHeight="1">
      <c r="A9" s="388">
        <f t="shared" ref="A9:A13" si="1">+A8+1</f>
        <v>3</v>
      </c>
      <c r="B9" s="267" t="str">
        <f>+'Ekamut-caxs'!B13</f>
        <v>Սպասարկման և կոմունալ համավճարներից</v>
      </c>
      <c r="C9" s="266"/>
      <c r="D9" s="265">
        <f>+'Ekamut-caxs'!D13</f>
        <v>0</v>
      </c>
      <c r="E9" s="265">
        <f t="shared" si="0"/>
        <v>0</v>
      </c>
      <c r="F9" s="264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customHeight="1">
      <c r="A10" s="388">
        <f t="shared" si="1"/>
        <v>4</v>
      </c>
      <c r="B10" s="267" t="str">
        <f>+'Ekamut-caxs'!B14</f>
        <v>Ֆինանսական օգնությունից (օգնիր մանկապարտեզիդ)</v>
      </c>
      <c r="C10" s="266"/>
      <c r="D10" s="265">
        <f>+'Ekamut-caxs'!D14</f>
        <v>0</v>
      </c>
      <c r="E10" s="265">
        <f t="shared" si="0"/>
        <v>0</v>
      </c>
      <c r="F10" s="264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88">
        <f t="shared" si="1"/>
        <v>5</v>
      </c>
      <c r="B11" s="267" t="str">
        <f>+'Ekamut-caxs'!B15</f>
        <v>Ֆինանսական օգնությունից</v>
      </c>
      <c r="C11" s="266"/>
      <c r="D11" s="265">
        <f>+'Ekamut-caxs'!D15</f>
        <v>0</v>
      </c>
      <c r="E11" s="265">
        <f t="shared" si="0"/>
        <v>0</v>
      </c>
      <c r="F11" s="264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customHeight="1">
      <c r="A12" s="388">
        <f t="shared" si="1"/>
        <v>6</v>
      </c>
      <c r="B12" s="267" t="str">
        <f>+'Ekamut-caxs'!B16</f>
        <v>Չփոխանակվող գործարքներից (դրամաշնորհից)</v>
      </c>
      <c r="C12" s="266"/>
      <c r="D12" s="265">
        <f>+'Ekamut-caxs'!D16</f>
        <v>0</v>
      </c>
      <c r="E12" s="265">
        <f t="shared" si="0"/>
        <v>0</v>
      </c>
      <c r="F12" s="264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88">
        <f t="shared" si="1"/>
        <v>7</v>
      </c>
      <c r="B13" s="267" t="str">
        <f>+'Ekamut-caxs'!B17</f>
        <v xml:space="preserve">Պայմանով ստացված ակտիվներից, այդ թվում՝  </v>
      </c>
      <c r="C13" s="268">
        <f>SUM(C14:C15)</f>
        <v>0</v>
      </c>
      <c r="D13" s="268">
        <f>SUM(D14:D15)</f>
        <v>1956.7</v>
      </c>
      <c r="E13" s="265">
        <f t="shared" si="0"/>
        <v>1956.7</v>
      </c>
      <c r="F13" s="264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7.1</v>
      </c>
      <c r="B14" s="353" t="str">
        <f>+'Ekamut-caxs'!B18</f>
        <v xml:space="preserve">ոչ ընթացիկ </v>
      </c>
      <c r="C14" s="246"/>
      <c r="D14" s="247">
        <f>+'Ekamut-caxs'!D18</f>
        <v>1956.7</v>
      </c>
      <c r="E14" s="247">
        <f t="shared" si="0"/>
        <v>1956.7</v>
      </c>
      <c r="F14" s="248"/>
      <c r="G14" s="25"/>
    </row>
    <row r="15" spans="1:18" ht="18.75" customHeight="1">
      <c r="A15" s="26">
        <v>7.2</v>
      </c>
      <c r="B15" s="353" t="str">
        <f>+'Ekamut-caxs'!B19</f>
        <v xml:space="preserve">ընթացիկ </v>
      </c>
      <c r="C15" s="246"/>
      <c r="D15" s="247">
        <f>+'Ekamut-caxs'!D19</f>
        <v>0</v>
      </c>
      <c r="E15" s="247">
        <f t="shared" si="0"/>
        <v>0</v>
      </c>
      <c r="F15" s="248"/>
      <c r="G15" s="25"/>
    </row>
    <row r="16" spans="1:18" s="61" customFormat="1" ht="18.75" customHeight="1">
      <c r="A16" s="63">
        <f>+A13+1</f>
        <v>8</v>
      </c>
      <c r="B16" s="267" t="str">
        <f>+'Ekamut-caxs'!B20</f>
        <v>Բանկի տոկոսից</v>
      </c>
      <c r="C16" s="266"/>
      <c r="D16" s="265">
        <f>+'Ekamut-caxs'!D20</f>
        <v>7.9</v>
      </c>
      <c r="E16" s="265">
        <f t="shared" si="0"/>
        <v>7.9</v>
      </c>
      <c r="F16" s="264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9</v>
      </c>
      <c r="B17" s="352">
        <f>+'Ekamut-caxs'!B21</f>
        <v>0</v>
      </c>
      <c r="C17" s="266"/>
      <c r="D17" s="264">
        <f>+'Ekamut-caxs'!D21</f>
        <v>0</v>
      </c>
      <c r="E17" s="264">
        <f>D17-C17</f>
        <v>0</v>
      </c>
      <c r="F17" s="264"/>
      <c r="G17" s="59"/>
    </row>
    <row r="18" spans="1:18" s="60" customFormat="1" ht="18.75" customHeight="1">
      <c r="A18" s="65">
        <f>+A17+1</f>
        <v>10</v>
      </c>
      <c r="B18" s="352">
        <f>+'Ekamut-caxs'!B22</f>
        <v>0</v>
      </c>
      <c r="C18" s="266"/>
      <c r="D18" s="264">
        <f>+'Ekamut-caxs'!D22</f>
        <v>0</v>
      </c>
      <c r="E18" s="264">
        <f>D18-C18</f>
        <v>0</v>
      </c>
      <c r="F18" s="264"/>
      <c r="G18" s="59" t="s">
        <v>229</v>
      </c>
    </row>
    <row r="19" spans="1:18" s="20" customFormat="1" ht="17.25">
      <c r="A19" s="66" t="s">
        <v>11</v>
      </c>
      <c r="B19" s="62" t="s">
        <v>146</v>
      </c>
      <c r="C19" s="277">
        <f>SUM(C20,C23:C29,C33:C55,C57:C58)</f>
        <v>11376.1</v>
      </c>
      <c r="D19" s="277">
        <f>SUM(D20,D23:D29,D33:D55,D57:D58)</f>
        <v>66565.08</v>
      </c>
      <c r="E19" s="276">
        <f t="shared" si="0"/>
        <v>55188.98</v>
      </c>
      <c r="F19" s="335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52" t="str">
        <f>+'Ekamut-caxs'!B26</f>
        <v>Աշխատավարձի գծով, որից՝</v>
      </c>
      <c r="C20" s="266"/>
      <c r="D20" s="268">
        <f>+'Ekamut-caxs'!D26</f>
        <v>39701.300000000003</v>
      </c>
      <c r="E20" s="265">
        <f t="shared" si="0"/>
        <v>39701.300000000003</v>
      </c>
      <c r="F20" s="264"/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7" customFormat="1" ht="21" customHeight="1">
      <c r="A21" s="27">
        <v>1.1000000000000001</v>
      </c>
      <c r="B21" s="159" t="str">
        <f>+'Ekamut-caxs'!B27</f>
        <v>վճարովի ծառայության գծով</v>
      </c>
      <c r="C21" s="246"/>
      <c r="D21" s="269">
        <f>+'Ekamut-caxs'!D27</f>
        <v>288</v>
      </c>
      <c r="E21" s="247">
        <f>D21-C21</f>
        <v>288</v>
      </c>
      <c r="F21" s="248"/>
      <c r="G21" s="14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</row>
    <row r="22" spans="1:18" s="146" customFormat="1" ht="21" customHeight="1">
      <c r="A22" s="27">
        <v>1.2</v>
      </c>
      <c r="B22" s="400">
        <f>+'Ekamut-caxs'!B28</f>
        <v>0</v>
      </c>
      <c r="C22" s="246"/>
      <c r="D22" s="246">
        <f>+'Ekamut-caxs'!D28</f>
        <v>0</v>
      </c>
      <c r="E22" s="248">
        <f>D22-C22</f>
        <v>0</v>
      </c>
      <c r="F22" s="248"/>
      <c r="G22" s="145"/>
    </row>
    <row r="23" spans="1:18" s="61" customFormat="1" ht="21" customHeight="1">
      <c r="A23" s="63">
        <f>+A20+1</f>
        <v>2</v>
      </c>
      <c r="B23" s="267" t="str">
        <f>+'Ekamut-caxs'!B29</f>
        <v>Սննդի գծով</v>
      </c>
      <c r="C23" s="266">
        <v>11376.1</v>
      </c>
      <c r="D23" s="268">
        <f>+'Ekamut-caxs'!D29</f>
        <v>18406.079999999998</v>
      </c>
      <c r="E23" s="265">
        <f t="shared" si="0"/>
        <v>7029.9799999999977</v>
      </c>
      <c r="F23" s="264"/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67" t="str">
        <f>+'Ekamut-caxs'!B30</f>
        <v>Ջեռուցման գծով</v>
      </c>
      <c r="C24" s="266"/>
      <c r="D24" s="268">
        <f>+'Ekamut-caxs'!D30</f>
        <v>2213.6999999999998</v>
      </c>
      <c r="E24" s="265">
        <f t="shared" si="0"/>
        <v>2213.6999999999998</v>
      </c>
      <c r="F24" s="264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88">
        <f t="shared" ref="A25:A29" si="2">+A24+1</f>
        <v>4</v>
      </c>
      <c r="B25" s="267" t="str">
        <f>+'Ekamut-caxs'!B31</f>
        <v>Էլեկտրաէներգիայի գծով</v>
      </c>
      <c r="C25" s="266"/>
      <c r="D25" s="268">
        <f>+'Ekamut-caxs'!D31</f>
        <v>1619.8</v>
      </c>
      <c r="E25" s="265">
        <f t="shared" si="0"/>
        <v>1619.8</v>
      </c>
      <c r="F25" s="264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88">
        <f t="shared" si="2"/>
        <v>5</v>
      </c>
      <c r="B26" s="267" t="str">
        <f>+'Ekamut-caxs'!B32</f>
        <v>Ջրմուղ-կոյուղու գծով</v>
      </c>
      <c r="C26" s="266"/>
      <c r="D26" s="268">
        <f>+'Ekamut-caxs'!D32</f>
        <v>483.5</v>
      </c>
      <c r="E26" s="265">
        <f t="shared" si="0"/>
        <v>483.5</v>
      </c>
      <c r="F26" s="264"/>
      <c r="G26" s="18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88">
        <f t="shared" si="2"/>
        <v>6</v>
      </c>
      <c r="B27" s="267" t="str">
        <f>+'Ekamut-caxs'!B33</f>
        <v>Աղբահանության գծով</v>
      </c>
      <c r="C27" s="266"/>
      <c r="D27" s="268">
        <f>+'Ekamut-caxs'!D33</f>
        <v>35.5</v>
      </c>
      <c r="E27" s="265">
        <f t="shared" si="0"/>
        <v>35.5</v>
      </c>
      <c r="F27" s="264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88">
        <f t="shared" si="2"/>
        <v>7</v>
      </c>
      <c r="B28" s="267" t="str">
        <f>+'Ekamut-caxs'!B34</f>
        <v>Ախտաբանության գծով</v>
      </c>
      <c r="C28" s="266"/>
      <c r="D28" s="268">
        <f>+'Ekamut-caxs'!D34</f>
        <v>50</v>
      </c>
      <c r="E28" s="265">
        <f t="shared" si="0"/>
        <v>50</v>
      </c>
      <c r="F28" s="264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88">
        <f t="shared" si="2"/>
        <v>8</v>
      </c>
      <c r="B29" s="267" t="str">
        <f>+'Ekamut-caxs'!B35</f>
        <v>Կապի գծով, այդ թվում`</v>
      </c>
      <c r="C29" s="268">
        <f>SUM(C30:C32)</f>
        <v>0</v>
      </c>
      <c r="D29" s="268">
        <f>SUM(D30:D32)</f>
        <v>242</v>
      </c>
      <c r="E29" s="265">
        <f t="shared" si="0"/>
        <v>242</v>
      </c>
      <c r="F29" s="264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3" t="str">
        <f>+'Ekamut-caxs'!B36</f>
        <v>բաժանորդային վճար</v>
      </c>
      <c r="C30" s="246"/>
      <c r="D30" s="269">
        <f>+'Ekamut-caxs'!D36</f>
        <v>0</v>
      </c>
      <c r="E30" s="247">
        <f t="shared" si="0"/>
        <v>0</v>
      </c>
      <c r="F30" s="248"/>
      <c r="G30" s="25"/>
    </row>
    <row r="31" spans="1:18" ht="21" customHeight="1">
      <c r="A31" s="26">
        <v>8.1999999999999993</v>
      </c>
      <c r="B31" s="353" t="str">
        <f>+'Ekamut-caxs'!B37</f>
        <v>րոպեավճար</v>
      </c>
      <c r="C31" s="246"/>
      <c r="D31" s="269">
        <f>+'Ekamut-caxs'!D37</f>
        <v>62</v>
      </c>
      <c r="E31" s="247">
        <f t="shared" si="0"/>
        <v>62</v>
      </c>
      <c r="F31" s="248"/>
      <c r="G31" s="25"/>
    </row>
    <row r="32" spans="1:18" ht="21" customHeight="1">
      <c r="A32" s="26">
        <v>8.3000000000000007</v>
      </c>
      <c r="B32" s="353" t="str">
        <f>+'Ekamut-caxs'!B38</f>
        <v>ինտերնետ կապ</v>
      </c>
      <c r="C32" s="246"/>
      <c r="D32" s="269">
        <f>+'Ekamut-caxs'!D38</f>
        <v>180</v>
      </c>
      <c r="E32" s="247">
        <f t="shared" si="0"/>
        <v>180</v>
      </c>
      <c r="F32" s="248"/>
      <c r="G32" s="25"/>
    </row>
    <row r="33" spans="1:18" s="61" customFormat="1" ht="21" customHeight="1">
      <c r="A33" s="63">
        <f>+A29+1</f>
        <v>9</v>
      </c>
      <c r="B33" s="267" t="str">
        <f>+'Ekamut-caxs'!B39</f>
        <v>Բանկային ծառայության գծով</v>
      </c>
      <c r="C33" s="266"/>
      <c r="D33" s="268">
        <f>+'Ekamut-caxs'!D39</f>
        <v>0</v>
      </c>
      <c r="E33" s="265">
        <f t="shared" si="0"/>
        <v>0</v>
      </c>
      <c r="F33" s="264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f>+A33+1</f>
        <v>10</v>
      </c>
      <c r="B34" s="267" t="str">
        <f>+'Ekamut-caxs'!B40</f>
        <v>Տնտեսական ապրանքների գծով</v>
      </c>
      <c r="C34" s="266"/>
      <c r="D34" s="268">
        <f>+'Ekamut-caxs'!D40</f>
        <v>882</v>
      </c>
      <c r="E34" s="265">
        <f t="shared" si="0"/>
        <v>882</v>
      </c>
      <c r="F34" s="264"/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88">
        <f t="shared" ref="A35:A55" si="3">+A34+1</f>
        <v>11</v>
      </c>
      <c r="B35" s="267" t="str">
        <f>+'Ekamut-caxs'!B41</f>
        <v>Գրասենյակային ապրանքների գծով</v>
      </c>
      <c r="C35" s="266"/>
      <c r="D35" s="268">
        <f>+'Ekamut-caxs'!D41</f>
        <v>214</v>
      </c>
      <c r="E35" s="265">
        <f t="shared" si="0"/>
        <v>214</v>
      </c>
      <c r="F35" s="264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88">
        <f t="shared" si="3"/>
        <v>12</v>
      </c>
      <c r="B36" s="267" t="str">
        <f>+'Ekamut-caxs'!B42</f>
        <v>Փոքրարժեք կամ արագամաշ առարկաների գծով</v>
      </c>
      <c r="C36" s="266"/>
      <c r="D36" s="268">
        <f>+'Ekamut-caxs'!D42</f>
        <v>50</v>
      </c>
      <c r="E36" s="265">
        <f t="shared" si="0"/>
        <v>50</v>
      </c>
      <c r="F36" s="264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88">
        <f t="shared" si="3"/>
        <v>13</v>
      </c>
      <c r="B37" s="267" t="str">
        <f>+'Ekamut-caxs'!B43</f>
        <v>Ուսումնական նյութերի գծով</v>
      </c>
      <c r="C37" s="266"/>
      <c r="D37" s="268">
        <f>+'Ekamut-caxs'!D43</f>
        <v>100</v>
      </c>
      <c r="E37" s="265">
        <f t="shared" si="0"/>
        <v>100</v>
      </c>
      <c r="F37" s="264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88">
        <f t="shared" si="3"/>
        <v>14</v>
      </c>
      <c r="B38" s="267" t="str">
        <f>+'Ekamut-caxs'!B44</f>
        <v>Դեղորայքի գծով</v>
      </c>
      <c r="C38" s="266"/>
      <c r="D38" s="268">
        <f>+'Ekamut-caxs'!D44</f>
        <v>20</v>
      </c>
      <c r="E38" s="265">
        <f>D38-C38</f>
        <v>20</v>
      </c>
      <c r="F38" s="264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88">
        <f t="shared" si="3"/>
        <v>15</v>
      </c>
      <c r="B39" s="267" t="str">
        <f>+'Ekamut-caxs'!B45</f>
        <v>Բուժ.ծառայության գծով</v>
      </c>
      <c r="C39" s="266"/>
      <c r="D39" s="268">
        <f>+'Ekamut-caxs'!D45</f>
        <v>100</v>
      </c>
      <c r="E39" s="265">
        <f t="shared" si="0"/>
        <v>100</v>
      </c>
      <c r="F39" s="264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88">
        <f t="shared" si="3"/>
        <v>16</v>
      </c>
      <c r="B40" s="267" t="str">
        <f>+'Ekamut-caxs'!B46</f>
        <v>Ընթացիկ վերանորոգման գծով</v>
      </c>
      <c r="C40" s="264"/>
      <c r="D40" s="268">
        <f>+'Ekamut-caxs'!D46</f>
        <v>100</v>
      </c>
      <c r="E40" s="265">
        <f t="shared" si="0"/>
        <v>100</v>
      </c>
      <c r="F40" s="264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88">
        <f t="shared" si="3"/>
        <v>17</v>
      </c>
      <c r="B41" s="267" t="str">
        <f>+'Ekamut-caxs'!B47</f>
        <v>Ջեռուցման համակարգի սպասարկման գծով</v>
      </c>
      <c r="C41" s="264"/>
      <c r="D41" s="268">
        <f>+'Ekamut-caxs'!D47</f>
        <v>102.7</v>
      </c>
      <c r="E41" s="265">
        <f>D41-C41</f>
        <v>102.7</v>
      </c>
      <c r="F41" s="264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customHeight="1">
      <c r="A42" s="388">
        <f t="shared" si="3"/>
        <v>18</v>
      </c>
      <c r="B42" s="267" t="str">
        <f>+'Ekamut-caxs'!B48</f>
        <v>Կաթսայատան սպասարկման գծով</v>
      </c>
      <c r="C42" s="264"/>
      <c r="D42" s="268">
        <f>+'Ekamut-caxs'!D48</f>
        <v>0</v>
      </c>
      <c r="E42" s="265">
        <f>D42-C42</f>
        <v>0</v>
      </c>
      <c r="F42" s="264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customHeight="1">
      <c r="A43" s="388">
        <f t="shared" si="3"/>
        <v>19</v>
      </c>
      <c r="B43" s="267" t="str">
        <f>+'Ekamut-caxs'!B49</f>
        <v>Սպասարկման և կոմունալ համավճարների գծով</v>
      </c>
      <c r="C43" s="264"/>
      <c r="D43" s="268">
        <f>+'Ekamut-caxs'!D49</f>
        <v>0</v>
      </c>
      <c r="E43" s="265">
        <f>D43-C43</f>
        <v>0</v>
      </c>
      <c r="F43" s="264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88">
        <f t="shared" si="3"/>
        <v>20</v>
      </c>
      <c r="B44" s="267" t="str">
        <f>+'Ekamut-caxs'!B50</f>
        <v>Գնումների համակարգողի ծառայության գծով</v>
      </c>
      <c r="C44" s="266"/>
      <c r="D44" s="268">
        <f>+'Ekamut-caxs'!D50</f>
        <v>105</v>
      </c>
      <c r="E44" s="265">
        <f t="shared" si="0"/>
        <v>105</v>
      </c>
      <c r="F44" s="264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88">
        <f t="shared" si="3"/>
        <v>21</v>
      </c>
      <c r="B45" s="267" t="str">
        <f>+'Ekamut-caxs'!B51</f>
        <v>Համակարգիչների տեխնիկական սպասարկման գծով</v>
      </c>
      <c r="C45" s="266"/>
      <c r="D45" s="268">
        <f>+'Ekamut-caxs'!D51</f>
        <v>7</v>
      </c>
      <c r="E45" s="265">
        <f t="shared" si="0"/>
        <v>7</v>
      </c>
      <c r="F45" s="264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88">
        <f t="shared" si="3"/>
        <v>22</v>
      </c>
      <c r="B46" s="267" t="str">
        <f>+'Ekamut-caxs'!B52</f>
        <v>Համակարգչային ծրագրի և կայքի սպասարկման գծով</v>
      </c>
      <c r="C46" s="264"/>
      <c r="D46" s="268">
        <f>+'Ekamut-caxs'!D52</f>
        <v>95</v>
      </c>
      <c r="E46" s="265">
        <f t="shared" si="0"/>
        <v>95</v>
      </c>
      <c r="F46" s="264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88">
        <f t="shared" si="3"/>
        <v>23</v>
      </c>
      <c r="B47" s="267" t="str">
        <f>+'Ekamut-caxs'!B53</f>
        <v>էլ․ստորագրության գծով</v>
      </c>
      <c r="C47" s="264"/>
      <c r="D47" s="268">
        <f>+'Ekamut-caxs'!D53</f>
        <v>3</v>
      </c>
      <c r="E47" s="265">
        <f t="shared" ref="E47:E58" si="4">D47-C47</f>
        <v>3</v>
      </c>
      <c r="F47" s="264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88">
        <f t="shared" si="3"/>
        <v>24</v>
      </c>
      <c r="B48" s="267" t="str">
        <f>+'Ekamut-caxs'!B54</f>
        <v>Հայտարարության գծով</v>
      </c>
      <c r="C48" s="264"/>
      <c r="D48" s="268">
        <f>+'Ekamut-caxs'!D54</f>
        <v>0</v>
      </c>
      <c r="E48" s="265">
        <f t="shared" si="4"/>
        <v>0</v>
      </c>
      <c r="F48" s="264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customHeight="1">
      <c r="A49" s="388">
        <f t="shared" si="3"/>
        <v>25</v>
      </c>
      <c r="B49" s="267" t="str">
        <f>+'Ekamut-caxs'!B55</f>
        <v>Բաժանորդագրության գծով</v>
      </c>
      <c r="C49" s="264"/>
      <c r="D49" s="268">
        <f>+'Ekamut-caxs'!D55</f>
        <v>0</v>
      </c>
      <c r="E49" s="265">
        <f t="shared" si="4"/>
        <v>0</v>
      </c>
      <c r="F49" s="264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88">
        <f t="shared" si="3"/>
        <v>26</v>
      </c>
      <c r="B50" s="267" t="str">
        <f>+'Ekamut-caxs'!B56</f>
        <v>Վերապատրաստման գծով</v>
      </c>
      <c r="C50" s="264"/>
      <c r="D50" s="268">
        <f>+'Ekamut-caxs'!D56</f>
        <v>20.8</v>
      </c>
      <c r="E50" s="265">
        <f t="shared" si="4"/>
        <v>20.8</v>
      </c>
      <c r="F50" s="264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customHeight="1">
      <c r="A51" s="388">
        <f t="shared" si="3"/>
        <v>27</v>
      </c>
      <c r="B51" s="267">
        <f>+'Ekamut-caxs'!B57</f>
        <v>0</v>
      </c>
      <c r="C51" s="264"/>
      <c r="D51" s="268">
        <f>+'Ekamut-caxs'!D57</f>
        <v>0</v>
      </c>
      <c r="E51" s="265">
        <f t="shared" si="4"/>
        <v>0</v>
      </c>
      <c r="F51" s="264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customHeight="1">
      <c r="A52" s="388">
        <f t="shared" si="3"/>
        <v>28</v>
      </c>
      <c r="B52" s="267">
        <f>+'Ekamut-caxs'!B58</f>
        <v>0</v>
      </c>
      <c r="C52" s="264"/>
      <c r="D52" s="266">
        <f>+'Ekamut-caxs'!D58</f>
        <v>0</v>
      </c>
      <c r="E52" s="264">
        <f t="shared" si="4"/>
        <v>0</v>
      </c>
      <c r="F52" s="264"/>
      <c r="G52" s="59"/>
    </row>
    <row r="53" spans="1:18" s="60" customFormat="1" ht="21" customHeight="1">
      <c r="A53" s="483">
        <f t="shared" si="3"/>
        <v>29</v>
      </c>
      <c r="B53" s="352" t="str">
        <f>+'Ekamut-caxs'!B59</f>
        <v>Կրակմարիչների լիցքավորում</v>
      </c>
      <c r="C53" s="264"/>
      <c r="D53" s="266">
        <f>+'Ekamut-caxs'!D59</f>
        <v>35</v>
      </c>
      <c r="E53" s="264">
        <f>D53-C53</f>
        <v>35</v>
      </c>
      <c r="F53" s="264"/>
      <c r="G53" s="59"/>
    </row>
    <row r="54" spans="1:18" s="60" customFormat="1" ht="21" customHeight="1">
      <c r="A54" s="483">
        <f t="shared" si="3"/>
        <v>30</v>
      </c>
      <c r="B54" s="352">
        <f>+'Ekamut-caxs'!B60</f>
        <v>0</v>
      </c>
      <c r="C54" s="264"/>
      <c r="D54" s="266">
        <f>+'Ekamut-caxs'!D60</f>
        <v>0</v>
      </c>
      <c r="E54" s="264">
        <f>D54-C54</f>
        <v>0</v>
      </c>
      <c r="F54" s="264"/>
      <c r="G54" s="59" t="s">
        <v>121</v>
      </c>
    </row>
    <row r="55" spans="1:18" s="61" customFormat="1" ht="21" customHeight="1">
      <c r="A55" s="388">
        <f t="shared" si="3"/>
        <v>31</v>
      </c>
      <c r="B55" s="267" t="str">
        <f>+'Ekamut-caxs'!B61</f>
        <v>Հիմնական միջոցների մաշվածության գծով, որից՝</v>
      </c>
      <c r="C55" s="264"/>
      <c r="D55" s="268">
        <f>+'Ekamut-caxs'!D61</f>
        <v>1956.7</v>
      </c>
      <c r="E55" s="265">
        <f t="shared" si="4"/>
        <v>1956.7</v>
      </c>
      <c r="F55" s="264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31.1</v>
      </c>
      <c r="B56" s="353" t="str">
        <f>+'Ekamut-caxs'!B62</f>
        <v>պայմանով (անհատույց) ստացված</v>
      </c>
      <c r="C56" s="248"/>
      <c r="D56" s="269">
        <f>+'Ekamut-caxs'!D62</f>
        <v>1956.7</v>
      </c>
      <c r="E56" s="247">
        <f t="shared" si="4"/>
        <v>1956.7</v>
      </c>
      <c r="F56" s="248"/>
      <c r="G56" s="148"/>
    </row>
    <row r="57" spans="1:18" s="61" customFormat="1" ht="21" customHeight="1">
      <c r="A57" s="63">
        <f>+A55+1</f>
        <v>32</v>
      </c>
      <c r="B57" s="267" t="str">
        <f>+'Ekamut-caxs'!B63</f>
        <v xml:space="preserve">Չփոխհատուցվող հարկերի գծով </v>
      </c>
      <c r="C57" s="264"/>
      <c r="D57" s="268">
        <f>+'Ekamut-caxs'!D63</f>
        <v>22</v>
      </c>
      <c r="E57" s="265">
        <f t="shared" si="4"/>
        <v>22</v>
      </c>
      <c r="F57" s="264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customHeight="1">
      <c r="A58" s="63">
        <f>+A57+1</f>
        <v>33</v>
      </c>
      <c r="B58" s="267" t="str">
        <f>+'Ekamut-caxs'!B64</f>
        <v>Այլ ծախսերի գծով</v>
      </c>
      <c r="C58" s="264"/>
      <c r="D58" s="268">
        <f>+'Ekamut-caxs'!D64</f>
        <v>0</v>
      </c>
      <c r="E58" s="265">
        <f t="shared" si="4"/>
        <v>0</v>
      </c>
      <c r="F58" s="264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401" t="s">
        <v>78</v>
      </c>
      <c r="C59" s="276">
        <f>C6-C19</f>
        <v>-11376.1</v>
      </c>
      <c r="D59" s="276">
        <f>D6-D19</f>
        <v>7375.5199999999895</v>
      </c>
      <c r="E59" s="276">
        <f t="shared" si="0"/>
        <v>18751.619999999988</v>
      </c>
      <c r="F59" s="335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3" t="s">
        <v>2</v>
      </c>
      <c r="C61" s="424"/>
      <c r="D61" s="567" t="str">
        <f>+'Ekamut-caxs'!D67</f>
        <v>Հ.Պողոսյան</v>
      </c>
      <c r="E61" s="567"/>
      <c r="F61" s="297"/>
      <c r="G61" s="25"/>
    </row>
    <row r="62" spans="1:18" ht="9.75" customHeight="1">
      <c r="B62" s="425"/>
      <c r="C62" s="426"/>
      <c r="D62" s="566" t="s">
        <v>5</v>
      </c>
      <c r="E62" s="566"/>
      <c r="F62" s="298"/>
      <c r="G62" s="25"/>
    </row>
    <row r="63" spans="1:18" ht="24.75" customHeight="1">
      <c r="B63" s="423" t="s">
        <v>6</v>
      </c>
      <c r="C63" s="424"/>
      <c r="D63" s="567" t="str">
        <f>+'Ekamut-caxs'!D69</f>
        <v>Ս.Քույումջյան</v>
      </c>
      <c r="E63" s="567"/>
      <c r="F63" s="297"/>
      <c r="G63" s="25"/>
    </row>
    <row r="64" spans="1:18" ht="11.25" customHeight="1">
      <c r="B64" s="427"/>
      <c r="C64" s="426"/>
      <c r="D64" s="566" t="s">
        <v>5</v>
      </c>
      <c r="E64" s="566"/>
      <c r="F64" s="298"/>
      <c r="G64" s="25"/>
    </row>
    <row r="65" spans="1:7" s="17" customFormat="1">
      <c r="A65" s="22"/>
      <c r="B65" s="428" t="s">
        <v>1</v>
      </c>
      <c r="C65" s="426"/>
      <c r="D65" s="426"/>
      <c r="E65" s="426"/>
      <c r="F65" s="36"/>
      <c r="G65" s="25"/>
    </row>
    <row r="66" spans="1:7" s="17" customFormat="1">
      <c r="A66" s="111"/>
      <c r="B66" s="404"/>
      <c r="C66" s="25"/>
      <c r="D66" s="25"/>
      <c r="E66" s="25"/>
      <c r="F66" s="25"/>
      <c r="G66" s="25"/>
    </row>
    <row r="67" spans="1:7" s="17" customFormat="1">
      <c r="A67" s="111"/>
      <c r="B67" s="404"/>
      <c r="C67" s="25"/>
      <c r="D67" s="25"/>
      <c r="E67" s="25"/>
      <c r="F67" s="25"/>
      <c r="G67" s="25"/>
    </row>
    <row r="68" spans="1:7" s="17" customFormat="1">
      <c r="A68" s="111"/>
      <c r="B68" s="404"/>
      <c r="C68" s="25"/>
      <c r="D68" s="25"/>
      <c r="E68" s="25"/>
      <c r="F68" s="25"/>
      <c r="G68" s="25"/>
    </row>
    <row r="69" spans="1:7" s="17" customFormat="1">
      <c r="A69" s="111"/>
      <c r="B69" s="404"/>
      <c r="C69" s="25"/>
      <c r="D69" s="25"/>
      <c r="E69" s="25"/>
      <c r="F69" s="25"/>
      <c r="G69" s="25"/>
    </row>
    <row r="70" spans="1:7" s="17" customFormat="1">
      <c r="A70" s="111"/>
      <c r="B70" s="404"/>
      <c r="C70" s="25"/>
      <c r="D70" s="25"/>
      <c r="E70" s="25"/>
      <c r="F70" s="25"/>
    </row>
    <row r="71" spans="1:7" s="17" customFormat="1">
      <c r="A71" s="111"/>
      <c r="B71" s="404"/>
      <c r="C71" s="25"/>
      <c r="D71" s="25"/>
      <c r="E71" s="25"/>
      <c r="F71" s="25"/>
    </row>
    <row r="72" spans="1:7" s="17" customFormat="1">
      <c r="A72" s="111"/>
      <c r="B72" s="404"/>
      <c r="C72" s="25"/>
      <c r="D72" s="25"/>
      <c r="E72" s="25"/>
      <c r="F72" s="25"/>
    </row>
    <row r="73" spans="1:7" s="17" customFormat="1">
      <c r="A73" s="111"/>
      <c r="B73" s="21"/>
    </row>
    <row r="74" spans="1:7" s="17" customFormat="1">
      <c r="A74" s="111"/>
      <c r="B74" s="21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64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399" customWidth="1"/>
    <col min="3" max="3" width="15.7109375" style="18" customWidth="1"/>
    <col min="4" max="4" width="17" style="18" customWidth="1"/>
    <col min="5" max="5" width="15.42578125" style="18" customWidth="1"/>
    <col min="6" max="6" width="45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565" t="s">
        <v>79</v>
      </c>
      <c r="B1" s="565"/>
      <c r="C1" s="565"/>
      <c r="D1" s="565"/>
      <c r="E1" s="565"/>
      <c r="F1" s="565"/>
    </row>
    <row r="2" spans="1:20" s="20" customFormat="1" ht="20.25">
      <c r="A2" s="559" t="str">
        <f>+'Ekamut-caxs'!A7:D7</f>
        <v xml:space="preserve">«Երևանի հ․128 մսուր-մանկապարտեզ» ՀՈԱԿ-ի </v>
      </c>
      <c r="B2" s="559"/>
      <c r="C2" s="559"/>
      <c r="D2" s="559"/>
      <c r="E2" s="559"/>
      <c r="F2" s="559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568" t="s">
        <v>234</v>
      </c>
      <c r="B3" s="568"/>
      <c r="C3" s="568"/>
      <c r="D3" s="568"/>
      <c r="E3" s="568"/>
      <c r="F3" s="568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05"/>
      <c r="F4" s="12" t="s">
        <v>43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75.75" customHeight="1">
      <c r="A5" s="87" t="s">
        <v>3</v>
      </c>
      <c r="B5" s="89" t="s">
        <v>31</v>
      </c>
      <c r="C5" s="243" t="s">
        <v>214</v>
      </c>
      <c r="D5" s="243" t="s">
        <v>215</v>
      </c>
      <c r="E5" s="88" t="s">
        <v>50</v>
      </c>
      <c r="F5" s="299" t="str">
        <f>+'Ekamutneri hamematakan'!F5</f>
        <v>Ծանոթություն նախատեսվող ցուցանիշների վերաբերյալ</v>
      </c>
      <c r="G5" s="17"/>
      <c r="H5" s="416" t="s">
        <v>249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32</v>
      </c>
      <c r="C6" s="249">
        <v>2031.5</v>
      </c>
      <c r="D6" s="249">
        <f>+C76</f>
        <v>3016.8000000000029</v>
      </c>
      <c r="E6" s="261">
        <f t="shared" ref="E6:E62" si="0">D6-C6</f>
        <v>985.30000000000291</v>
      </c>
      <c r="F6" s="249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80</v>
      </c>
      <c r="C7" s="261">
        <f>SUM(C8,C9:C17)</f>
        <v>52247.9</v>
      </c>
      <c r="D7" s="261">
        <f>SUM(D8,D9:D17)</f>
        <v>71983.899999999994</v>
      </c>
      <c r="E7" s="261">
        <f>D7-C7</f>
        <v>19735.999999999993</v>
      </c>
      <c r="F7" s="249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1" t="str">
        <f>+'Dramakan hosqer'!B14</f>
        <v>Սուբսիդիայից</v>
      </c>
      <c r="C8" s="258">
        <v>51848.5</v>
      </c>
      <c r="D8" s="259">
        <f>+'Dramakan hosqer'!F14</f>
        <v>71616</v>
      </c>
      <c r="E8" s="259">
        <f>D8-C8</f>
        <v>19767.5</v>
      </c>
      <c r="F8" s="258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7.25" customHeight="1">
      <c r="A9" s="63">
        <f>+A8+1</f>
        <v>2</v>
      </c>
      <c r="B9" s="351" t="str">
        <f>+'Dramakan hosqer'!B15</f>
        <v xml:space="preserve">Վճարովի ծառայություններից </v>
      </c>
      <c r="C9" s="258">
        <v>365</v>
      </c>
      <c r="D9" s="259">
        <f>+'Dramakan hosqer'!F15</f>
        <v>360</v>
      </c>
      <c r="E9" s="259">
        <f t="shared" si="0"/>
        <v>-5</v>
      </c>
      <c r="F9" s="258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7.25" customHeight="1">
      <c r="A10" s="388">
        <f t="shared" ref="A10:A17" si="1">+A9+1</f>
        <v>3</v>
      </c>
      <c r="B10" s="351" t="str">
        <f>+'Dramakan hosqer'!B16</f>
        <v>Սպասարկման և կոմունալ համավճարներից</v>
      </c>
      <c r="C10" s="258">
        <v>0</v>
      </c>
      <c r="D10" s="259">
        <f>+'Dramakan hosqer'!F16</f>
        <v>0</v>
      </c>
      <c r="E10" s="259">
        <f t="shared" si="0"/>
        <v>0</v>
      </c>
      <c r="F10" s="258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25.5" customHeight="1">
      <c r="A11" s="388">
        <f t="shared" si="1"/>
        <v>4</v>
      </c>
      <c r="B11" s="351" t="str">
        <f>+'Dramakan hosqer'!B17</f>
        <v>Ֆինանսական օգնությունից (օգնիր մանկապարտեզիդ)</v>
      </c>
      <c r="C11" s="258">
        <v>0</v>
      </c>
      <c r="D11" s="259">
        <f>+'Dramakan hosqer'!F17</f>
        <v>0</v>
      </c>
      <c r="E11" s="259">
        <f t="shared" si="0"/>
        <v>0</v>
      </c>
      <c r="F11" s="258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7.25" customHeight="1">
      <c r="A12" s="388">
        <f t="shared" si="1"/>
        <v>5</v>
      </c>
      <c r="B12" s="351" t="str">
        <f>+'Dramakan hosqer'!B18</f>
        <v>Ֆինանսական օգնությունից</v>
      </c>
      <c r="C12" s="258">
        <v>0</v>
      </c>
      <c r="D12" s="259">
        <f>+'Dramakan hosqer'!F18</f>
        <v>0</v>
      </c>
      <c r="E12" s="259">
        <f t="shared" si="0"/>
        <v>0</v>
      </c>
      <c r="F12" s="258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7.25" customHeight="1">
      <c r="A13" s="388">
        <f t="shared" si="1"/>
        <v>6</v>
      </c>
      <c r="B13" s="351" t="str">
        <f>+'Dramakan hosqer'!B19</f>
        <v>Չփոխանակվող գործարքներից (դրամաշնորհից)</v>
      </c>
      <c r="C13" s="258">
        <v>0</v>
      </c>
      <c r="D13" s="259">
        <f>+'Dramakan hosqer'!F19</f>
        <v>0</v>
      </c>
      <c r="E13" s="259">
        <f t="shared" si="0"/>
        <v>0</v>
      </c>
      <c r="F13" s="258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customHeight="1">
      <c r="A14" s="388">
        <f t="shared" si="1"/>
        <v>7</v>
      </c>
      <c r="B14" s="351" t="str">
        <f>+'Dramakan hosqer'!B20</f>
        <v>Դեբիտորական պարտքերից</v>
      </c>
      <c r="C14" s="258">
        <v>0</v>
      </c>
      <c r="D14" s="259">
        <f>+'Dramakan hosqer'!F20</f>
        <v>0</v>
      </c>
      <c r="E14" s="259">
        <f t="shared" si="0"/>
        <v>0</v>
      </c>
      <c r="F14" s="258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customHeight="1">
      <c r="A15" s="388">
        <f t="shared" si="1"/>
        <v>8</v>
      </c>
      <c r="B15" s="351" t="str">
        <f>+'Dramakan hosqer'!B21</f>
        <v>Բանկի տոկոսից</v>
      </c>
      <c r="C15" s="258">
        <v>13.6</v>
      </c>
      <c r="D15" s="259">
        <f>+'Dramakan hosqer'!F21</f>
        <v>7.9</v>
      </c>
      <c r="E15" s="259">
        <f>D15-C15</f>
        <v>-5.6999999999999993</v>
      </c>
      <c r="F15" s="258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0" customFormat="1" ht="17.25" customHeight="1">
      <c r="A16" s="483">
        <f t="shared" si="1"/>
        <v>9</v>
      </c>
      <c r="B16" s="503">
        <f>+'Dramakan hosqer'!B22</f>
        <v>0</v>
      </c>
      <c r="C16" s="480">
        <v>20.8</v>
      </c>
      <c r="D16" s="480">
        <f>+'Dramakan hosqer'!F22</f>
        <v>0</v>
      </c>
      <c r="E16" s="480">
        <f t="shared" si="0"/>
        <v>-20.8</v>
      </c>
      <c r="F16" s="480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17.25" customHeight="1">
      <c r="A17" s="483">
        <f t="shared" si="1"/>
        <v>10</v>
      </c>
      <c r="B17" s="503">
        <f>+'Dramakan hosqer'!B23</f>
        <v>0</v>
      </c>
      <c r="C17" s="480"/>
      <c r="D17" s="480">
        <f>+'Dramakan hosqer'!F23</f>
        <v>0</v>
      </c>
      <c r="E17" s="480">
        <f>D17-C17</f>
        <v>0</v>
      </c>
      <c r="F17" s="480"/>
      <c r="G17" s="102" t="s">
        <v>229</v>
      </c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20" customFormat="1" ht="36" customHeight="1">
      <c r="A18" s="13" t="s">
        <v>34</v>
      </c>
      <c r="B18" s="14" t="s">
        <v>81</v>
      </c>
      <c r="C18" s="261">
        <f>+C19+C61+C73</f>
        <v>51262.6</v>
      </c>
      <c r="D18" s="261">
        <f>+D19+D61+D73</f>
        <v>65299.731000000007</v>
      </c>
      <c r="E18" s="261">
        <f t="shared" si="0"/>
        <v>14037.131000000008</v>
      </c>
      <c r="F18" s="249"/>
      <c r="G18" s="127"/>
      <c r="H18" s="112"/>
      <c r="I18" s="112"/>
      <c r="J18" s="112"/>
      <c r="K18" s="112"/>
      <c r="L18" s="112"/>
      <c r="M18" s="112"/>
      <c r="N18" s="120"/>
      <c r="O18" s="120"/>
      <c r="P18" s="120"/>
      <c r="Q18" s="120"/>
      <c r="R18" s="120"/>
      <c r="S18" s="120"/>
      <c r="T18" s="120"/>
    </row>
    <row r="19" spans="1:20" s="20" customFormat="1" ht="21" customHeight="1">
      <c r="A19" s="16" t="s">
        <v>54</v>
      </c>
      <c r="B19" s="14" t="s">
        <v>57</v>
      </c>
      <c r="C19" s="261">
        <f>SUM(C20,C23:C29,C33:C55,C59:C60)</f>
        <v>51262.6</v>
      </c>
      <c r="D19" s="261">
        <f>SUM(D20,D23:D29,D33:D55,D59:D60)</f>
        <v>65299.731000000007</v>
      </c>
      <c r="E19" s="261">
        <f t="shared" si="0"/>
        <v>14037.131000000008</v>
      </c>
      <c r="F19" s="249"/>
      <c r="G19" s="127"/>
      <c r="H19" s="112"/>
      <c r="I19" s="112"/>
      <c r="J19" s="112"/>
      <c r="K19" s="112"/>
      <c r="L19" s="112"/>
      <c r="M19" s="112"/>
      <c r="N19" s="120"/>
      <c r="O19" s="120"/>
      <c r="P19" s="120"/>
      <c r="Q19" s="120"/>
      <c r="R19" s="120"/>
      <c r="S19" s="120"/>
      <c r="T19" s="120"/>
    </row>
    <row r="20" spans="1:20" s="61" customFormat="1" ht="18" customHeight="1">
      <c r="A20" s="63">
        <v>1</v>
      </c>
      <c r="B20" s="352" t="str">
        <f>+'Dramakan hosqer'!B26</f>
        <v>Աշխատավարձի գծով, որից՝</v>
      </c>
      <c r="C20" s="258">
        <v>33704.300000000003</v>
      </c>
      <c r="D20" s="259">
        <f>+'Dramakan hosqer'!F26</f>
        <v>39701.300000000003</v>
      </c>
      <c r="E20" s="259">
        <f t="shared" si="0"/>
        <v>5997</v>
      </c>
      <c r="F20" s="258"/>
      <c r="G20" s="128"/>
      <c r="H20" s="115"/>
      <c r="I20" s="115"/>
      <c r="J20" s="115"/>
      <c r="K20" s="115"/>
      <c r="L20" s="115"/>
      <c r="M20" s="115"/>
      <c r="N20" s="122"/>
      <c r="O20" s="122"/>
      <c r="P20" s="122"/>
      <c r="Q20" s="122"/>
      <c r="R20" s="122"/>
      <c r="S20" s="122"/>
      <c r="T20" s="122"/>
    </row>
    <row r="21" spans="1:20" ht="17.25" customHeight="1">
      <c r="A21" s="26">
        <v>1.1000000000000001</v>
      </c>
      <c r="B21" s="383" t="str">
        <f>+'Dramakan hosqer'!B27</f>
        <v>վճարովի ծառայության գծով</v>
      </c>
      <c r="C21" s="250">
        <v>233.5</v>
      </c>
      <c r="D21" s="263">
        <f>+'Dramakan hosqer'!F27</f>
        <v>288</v>
      </c>
      <c r="E21" s="263">
        <f t="shared" si="0"/>
        <v>54.5</v>
      </c>
      <c r="F21" s="250"/>
    </row>
    <row r="22" spans="1:20" ht="18" customHeight="1">
      <c r="A22" s="26">
        <v>1.2</v>
      </c>
      <c r="B22" s="383">
        <f>+'Dramakan hosqer'!B28</f>
        <v>0</v>
      </c>
      <c r="C22" s="250"/>
      <c r="D22" s="263">
        <f>+'Dramakan hosqer'!F28</f>
        <v>0</v>
      </c>
      <c r="E22" s="263">
        <f t="shared" si="0"/>
        <v>0</v>
      </c>
      <c r="F22" s="250"/>
    </row>
    <row r="23" spans="1:20" s="61" customFormat="1" ht="18" customHeight="1">
      <c r="A23" s="63">
        <f>+A20+1</f>
        <v>2</v>
      </c>
      <c r="B23" s="267" t="str">
        <f>+'Dramakan hosqer'!B29</f>
        <v>Սննդի գծով</v>
      </c>
      <c r="C23" s="258">
        <v>11376.1</v>
      </c>
      <c r="D23" s="259">
        <f>+'Dramakan hosqer'!F29</f>
        <v>18406.079999999998</v>
      </c>
      <c r="E23" s="259">
        <f t="shared" si="0"/>
        <v>7029.9799999999977</v>
      </c>
      <c r="F23" s="258"/>
      <c r="G23" s="59"/>
      <c r="H23" s="115"/>
      <c r="I23" s="115"/>
      <c r="J23" s="115"/>
      <c r="K23" s="115"/>
      <c r="L23" s="115"/>
      <c r="M23" s="115"/>
      <c r="N23" s="122"/>
      <c r="O23" s="122"/>
      <c r="P23" s="122"/>
      <c r="Q23" s="122"/>
      <c r="R23" s="122"/>
      <c r="S23" s="122"/>
      <c r="T23" s="122"/>
    </row>
    <row r="24" spans="1:20" s="61" customFormat="1" ht="18" customHeight="1">
      <c r="A24" s="63">
        <f>+A23+1</f>
        <v>3</v>
      </c>
      <c r="B24" s="267" t="str">
        <f>+'Dramakan hosqer'!B30</f>
        <v>Ջեռուցման գծով</v>
      </c>
      <c r="C24" s="258">
        <v>1687.1</v>
      </c>
      <c r="D24" s="259">
        <f>+'Dramakan hosqer'!F30</f>
        <v>2213.6999999999998</v>
      </c>
      <c r="E24" s="259">
        <f t="shared" si="0"/>
        <v>526.59999999999991</v>
      </c>
      <c r="F24" s="258"/>
      <c r="G24" s="128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s="61" customFormat="1" ht="18" customHeight="1">
      <c r="A25" s="388">
        <f t="shared" ref="A25:A29" si="2">+A24+1</f>
        <v>4</v>
      </c>
      <c r="B25" s="267" t="str">
        <f>+'Dramakan hosqer'!B31</f>
        <v>Էլեկտրաէներգիայի գծով</v>
      </c>
      <c r="C25" s="258">
        <v>1461.4</v>
      </c>
      <c r="D25" s="259">
        <f>+'Dramakan hosqer'!F31</f>
        <v>1619.8</v>
      </c>
      <c r="E25" s="259">
        <f t="shared" si="0"/>
        <v>158.39999999999986</v>
      </c>
      <c r="F25" s="258"/>
      <c r="G25" s="128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18" customHeight="1">
      <c r="A26" s="388">
        <f t="shared" si="2"/>
        <v>5</v>
      </c>
      <c r="B26" s="267" t="str">
        <f>+'Dramakan hosqer'!B32</f>
        <v>Ջրմուղ-կոյուղու գծով</v>
      </c>
      <c r="C26" s="258">
        <v>420.1</v>
      </c>
      <c r="D26" s="259">
        <f>+'Dramakan hosqer'!F32</f>
        <v>483.5</v>
      </c>
      <c r="E26" s="259">
        <f t="shared" si="0"/>
        <v>63.399999999999977</v>
      </c>
      <c r="F26" s="258"/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18" customHeight="1">
      <c r="A27" s="388">
        <f t="shared" si="2"/>
        <v>6</v>
      </c>
      <c r="B27" s="267" t="str">
        <f>+'Dramakan hosqer'!B33</f>
        <v>Աղբահանության գծով</v>
      </c>
      <c r="C27" s="258">
        <v>35.5</v>
      </c>
      <c r="D27" s="259">
        <f>+'Dramakan hosqer'!F33</f>
        <v>35.5</v>
      </c>
      <c r="E27" s="259">
        <f t="shared" si="0"/>
        <v>0</v>
      </c>
      <c r="F27" s="258"/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6.5" customHeight="1">
      <c r="A28" s="388">
        <f t="shared" si="2"/>
        <v>7</v>
      </c>
      <c r="B28" s="267" t="str">
        <f>+'Dramakan hosqer'!B34</f>
        <v>Ախտաբանության գծով</v>
      </c>
      <c r="C28" s="258">
        <v>50</v>
      </c>
      <c r="D28" s="259">
        <f>+'Dramakan hosqer'!F34</f>
        <v>50</v>
      </c>
      <c r="E28" s="259">
        <f t="shared" si="0"/>
        <v>0</v>
      </c>
      <c r="F28" s="258"/>
      <c r="G28" s="129"/>
      <c r="H28" s="116"/>
      <c r="I28" s="116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7.25">
      <c r="A29" s="388">
        <f t="shared" si="2"/>
        <v>8</v>
      </c>
      <c r="B29" s="267" t="str">
        <f>+'Dramakan hosqer'!B35</f>
        <v>Կապի գծով, այդ թվում`</v>
      </c>
      <c r="C29" s="259">
        <f>SUM(C30:C32)</f>
        <v>180.5</v>
      </c>
      <c r="D29" s="259">
        <f>SUM(D30:D32)</f>
        <v>242</v>
      </c>
      <c r="E29" s="259">
        <f t="shared" si="0"/>
        <v>61.5</v>
      </c>
      <c r="F29" s="258"/>
      <c r="G29" s="128"/>
      <c r="H29" s="115"/>
      <c r="I29" s="115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ht="18" customHeight="1">
      <c r="A30" s="26">
        <v>8.1</v>
      </c>
      <c r="B30" s="353" t="str">
        <f>+'Dramakan hosqer'!B36</f>
        <v>բաժանորդային վճար</v>
      </c>
      <c r="C30" s="250">
        <v>53.2</v>
      </c>
      <c r="D30" s="263">
        <f>+'Dramakan hosqer'!F36</f>
        <v>0</v>
      </c>
      <c r="E30" s="263">
        <f t="shared" si="0"/>
        <v>-53.2</v>
      </c>
      <c r="F30" s="250"/>
    </row>
    <row r="31" spans="1:20" s="33" customFormat="1" ht="18" customHeight="1">
      <c r="A31" s="26">
        <v>8.1999999999999993</v>
      </c>
      <c r="B31" s="353" t="str">
        <f>+'Dramakan hosqer'!B37</f>
        <v>րոպեավճար</v>
      </c>
      <c r="C31" s="250">
        <v>28.8</v>
      </c>
      <c r="D31" s="263">
        <f>+'Dramakan hosqer'!F37</f>
        <v>62</v>
      </c>
      <c r="E31" s="263">
        <f t="shared" si="0"/>
        <v>33.200000000000003</v>
      </c>
      <c r="F31" s="250"/>
      <c r="G31" s="130"/>
      <c r="H31" s="117"/>
      <c r="I31" s="117"/>
      <c r="J31" s="117"/>
      <c r="K31" s="117"/>
      <c r="L31" s="117"/>
      <c r="M31" s="117"/>
      <c r="N31" s="123"/>
      <c r="O31" s="123"/>
      <c r="P31" s="123"/>
      <c r="Q31" s="123"/>
      <c r="R31" s="123"/>
      <c r="S31" s="123"/>
      <c r="T31" s="123"/>
    </row>
    <row r="32" spans="1:20" ht="18" customHeight="1">
      <c r="A32" s="26">
        <v>8.3000000000000007</v>
      </c>
      <c r="B32" s="353" t="str">
        <f>+'Dramakan hosqer'!B38</f>
        <v>ինտերնետ կապ</v>
      </c>
      <c r="C32" s="250">
        <v>98.5</v>
      </c>
      <c r="D32" s="263">
        <f>+'Dramakan hosqer'!F38</f>
        <v>180</v>
      </c>
      <c r="E32" s="263">
        <f t="shared" si="0"/>
        <v>81.5</v>
      </c>
      <c r="F32" s="250"/>
      <c r="I32" s="132"/>
    </row>
    <row r="33" spans="1:20" s="61" customFormat="1" ht="18" customHeight="1">
      <c r="A33" s="63">
        <f>+A29+1</f>
        <v>9</v>
      </c>
      <c r="B33" s="267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28"/>
      <c r="H33" s="115"/>
      <c r="I33" s="115"/>
      <c r="J33" s="115"/>
      <c r="K33" s="115"/>
      <c r="L33" s="115"/>
      <c r="M33" s="115"/>
      <c r="N33" s="122"/>
      <c r="O33" s="122"/>
      <c r="P33" s="122"/>
      <c r="Q33" s="122"/>
      <c r="R33" s="122"/>
      <c r="S33" s="122"/>
      <c r="T33" s="122"/>
    </row>
    <row r="34" spans="1:20" s="61" customFormat="1" ht="18" customHeight="1">
      <c r="A34" s="63">
        <f>+A33+1</f>
        <v>10</v>
      </c>
      <c r="B34" s="267" t="str">
        <f>+'Dramakan hosqer'!B40</f>
        <v>Տնտեսական ապրանքների գծով</v>
      </c>
      <c r="C34" s="258">
        <v>206.6</v>
      </c>
      <c r="D34" s="259">
        <f>+'Dramakan hosqer'!F40</f>
        <v>882</v>
      </c>
      <c r="E34" s="259">
        <f t="shared" si="0"/>
        <v>675.4</v>
      </c>
      <c r="F34" s="258"/>
      <c r="G34" s="44"/>
      <c r="H34" s="115"/>
      <c r="I34" s="115"/>
      <c r="J34" s="115"/>
      <c r="K34" s="115"/>
      <c r="L34" s="115"/>
      <c r="M34" s="115"/>
      <c r="N34" s="122"/>
      <c r="O34" s="122"/>
      <c r="P34" s="122"/>
      <c r="Q34" s="122"/>
      <c r="R34" s="122"/>
      <c r="S34" s="122"/>
      <c r="T34" s="122"/>
    </row>
    <row r="35" spans="1:20" s="61" customFormat="1" ht="18" customHeight="1">
      <c r="A35" s="388">
        <f t="shared" ref="A35:A55" si="3">+A34+1</f>
        <v>11</v>
      </c>
      <c r="B35" s="267" t="str">
        <f>+'Dramakan hosqer'!B41</f>
        <v>Գրասենյակային ապրանքների գծով</v>
      </c>
      <c r="C35" s="258">
        <v>136.6</v>
      </c>
      <c r="D35" s="259">
        <f>+'Dramakan hosqer'!F41</f>
        <v>214</v>
      </c>
      <c r="E35" s="259">
        <f t="shared" si="0"/>
        <v>77.400000000000006</v>
      </c>
      <c r="F35" s="258"/>
      <c r="G35" s="128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388">
        <f t="shared" si="3"/>
        <v>12</v>
      </c>
      <c r="B36" s="267" t="str">
        <f>+'Dramakan hosqer'!B42</f>
        <v>Փոքրարժեք կամ արագամաշ առարկաների գծով</v>
      </c>
      <c r="C36" s="258"/>
      <c r="D36" s="259">
        <f>+'Dramakan hosqer'!F42</f>
        <v>50</v>
      </c>
      <c r="E36" s="259">
        <f t="shared" si="0"/>
        <v>50</v>
      </c>
      <c r="F36" s="258"/>
      <c r="G36" s="128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customHeight="1">
      <c r="A37" s="388">
        <f t="shared" si="3"/>
        <v>13</v>
      </c>
      <c r="B37" s="267" t="str">
        <f>+'Dramakan hosqer'!B43</f>
        <v>Ուսումնական նյութերի գծով</v>
      </c>
      <c r="C37" s="258"/>
      <c r="D37" s="259">
        <f>+'Dramakan hosqer'!F43</f>
        <v>100</v>
      </c>
      <c r="E37" s="259">
        <f t="shared" si="0"/>
        <v>100</v>
      </c>
      <c r="F37" s="258"/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18" customHeight="1">
      <c r="A38" s="388">
        <f t="shared" si="3"/>
        <v>14</v>
      </c>
      <c r="B38" s="267" t="str">
        <f>+'Dramakan hosqer'!B44</f>
        <v>Դեղորայքի գծով</v>
      </c>
      <c r="C38" s="258"/>
      <c r="D38" s="259">
        <f>+'Dramakan hosqer'!F44</f>
        <v>20</v>
      </c>
      <c r="E38" s="259">
        <f t="shared" si="0"/>
        <v>20</v>
      </c>
      <c r="F38" s="258"/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88">
        <f t="shared" si="3"/>
        <v>15</v>
      </c>
      <c r="B39" s="267" t="str">
        <f>+'Dramakan hosqer'!B45</f>
        <v>Բուժ.ծառայության գծով</v>
      </c>
      <c r="C39" s="258">
        <v>95</v>
      </c>
      <c r="D39" s="259">
        <f>+'Dramakan hosqer'!F45</f>
        <v>100</v>
      </c>
      <c r="E39" s="259">
        <f t="shared" si="0"/>
        <v>5</v>
      </c>
      <c r="F39" s="258"/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18" customHeight="1">
      <c r="A40" s="388">
        <f t="shared" si="3"/>
        <v>16</v>
      </c>
      <c r="B40" s="267" t="str">
        <f>+'Dramakan hosqer'!B46</f>
        <v>Ընթացիկ վերանորոգման գծով</v>
      </c>
      <c r="C40" s="258">
        <v>84</v>
      </c>
      <c r="D40" s="259">
        <f>+'Dramakan hosqer'!F46</f>
        <v>100</v>
      </c>
      <c r="E40" s="259">
        <f t="shared" si="0"/>
        <v>16</v>
      </c>
      <c r="F40" s="258"/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18" customHeight="1">
      <c r="A41" s="388">
        <f t="shared" si="3"/>
        <v>17</v>
      </c>
      <c r="B41" s="267" t="str">
        <f>+'Dramakan hosqer'!B47</f>
        <v>Ջեռուցման համակարգի սպասարկման գծով</v>
      </c>
      <c r="C41" s="258">
        <v>75.099999999999994</v>
      </c>
      <c r="D41" s="259">
        <f>+'Dramakan hosqer'!F47</f>
        <v>102.7</v>
      </c>
      <c r="E41" s="259">
        <f t="shared" si="0"/>
        <v>27.600000000000009</v>
      </c>
      <c r="F41" s="258"/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8" customHeight="1">
      <c r="A42" s="388">
        <f t="shared" si="3"/>
        <v>18</v>
      </c>
      <c r="B42" s="267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8" customHeight="1">
      <c r="A43" s="388">
        <f t="shared" si="3"/>
        <v>19</v>
      </c>
      <c r="B43" s="267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8" customHeight="1">
      <c r="A44" s="388">
        <f t="shared" si="3"/>
        <v>20</v>
      </c>
      <c r="B44" s="267" t="str">
        <f>+'Dramakan hosqer'!B50</f>
        <v>Գնումների համակարգողի ծառայության գծով</v>
      </c>
      <c r="C44" s="258">
        <v>77.5</v>
      </c>
      <c r="D44" s="259">
        <f>+'Dramakan hosqer'!F50</f>
        <v>105</v>
      </c>
      <c r="E44" s="259">
        <f t="shared" si="0"/>
        <v>27.5</v>
      </c>
      <c r="F44" s="258"/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18" customHeight="1">
      <c r="A45" s="388">
        <f t="shared" si="3"/>
        <v>21</v>
      </c>
      <c r="B45" s="267" t="str">
        <f>+'Dramakan hosqer'!B51</f>
        <v>Համակարգիչների տեխնիկական սպասարկման գծով</v>
      </c>
      <c r="C45" s="258">
        <v>7</v>
      </c>
      <c r="D45" s="259">
        <f>+'Dramakan hosqer'!F51</f>
        <v>7</v>
      </c>
      <c r="E45" s="259">
        <f t="shared" si="0"/>
        <v>0</v>
      </c>
      <c r="F45" s="258"/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27" customHeight="1">
      <c r="A46" s="388">
        <f t="shared" si="3"/>
        <v>22</v>
      </c>
      <c r="B46" s="267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44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customHeight="1">
      <c r="A47" s="388">
        <f t="shared" si="3"/>
        <v>23</v>
      </c>
      <c r="B47" s="267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28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customHeight="1">
      <c r="A48" s="388">
        <f t="shared" si="3"/>
        <v>24</v>
      </c>
      <c r="B48" s="267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customHeight="1">
      <c r="A49" s="388">
        <f t="shared" si="3"/>
        <v>25</v>
      </c>
      <c r="B49" s="267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customHeight="1">
      <c r="A50" s="388">
        <f t="shared" si="3"/>
        <v>26</v>
      </c>
      <c r="B50" s="267" t="str">
        <f>+'Dramakan hosqer'!B56</f>
        <v>Վերապատրաստման գծով</v>
      </c>
      <c r="C50" s="258">
        <v>20.8</v>
      </c>
      <c r="D50" s="259">
        <f>+'Dramakan hosqer'!F56</f>
        <v>20.8</v>
      </c>
      <c r="E50" s="259">
        <f t="shared" si="0"/>
        <v>0</v>
      </c>
      <c r="F50" s="258"/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customHeight="1">
      <c r="A51" s="388">
        <f t="shared" si="3"/>
        <v>27</v>
      </c>
      <c r="B51" s="267">
        <f>+'Dramakan hosqer'!B57</f>
        <v>0</v>
      </c>
      <c r="C51" s="258"/>
      <c r="D51" s="259">
        <f>+'Dramakan hosqer'!F57</f>
        <v>0</v>
      </c>
      <c r="E51" s="259">
        <f t="shared" si="0"/>
        <v>0</v>
      </c>
      <c r="F51" s="258"/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0" customFormat="1" ht="18" customHeight="1">
      <c r="A52" s="388">
        <f t="shared" si="3"/>
        <v>28</v>
      </c>
      <c r="B52" s="267">
        <f>+'Dramakan hosqer'!B58</f>
        <v>0</v>
      </c>
      <c r="C52" s="258"/>
      <c r="D52" s="258">
        <f>+'Dramakan hosqer'!F58</f>
        <v>0</v>
      </c>
      <c r="E52" s="258">
        <f t="shared" si="0"/>
        <v>0</v>
      </c>
      <c r="F52" s="258"/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0" customFormat="1" ht="18" customHeight="1">
      <c r="A53" s="483">
        <f t="shared" si="3"/>
        <v>29</v>
      </c>
      <c r="B53" s="352" t="str">
        <f>+'Dramakan hosqer'!B59</f>
        <v>Կրակմարիչների լիցքավորում</v>
      </c>
      <c r="C53" s="480">
        <v>35</v>
      </c>
      <c r="D53" s="480">
        <f>+'Dramakan hosqer'!F59</f>
        <v>35</v>
      </c>
      <c r="E53" s="480">
        <f>D53-C53</f>
        <v>0</v>
      </c>
      <c r="F53" s="480"/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18.75" customHeight="1">
      <c r="A54" s="483">
        <f t="shared" si="3"/>
        <v>30</v>
      </c>
      <c r="B54" s="352">
        <f>+'Dramakan hosqer'!B60</f>
        <v>0</v>
      </c>
      <c r="C54" s="480"/>
      <c r="D54" s="480">
        <f>+'Dramakan hosqer'!F60</f>
        <v>0</v>
      </c>
      <c r="E54" s="480">
        <f>D54-C54</f>
        <v>0</v>
      </c>
      <c r="F54" s="480"/>
      <c r="G54" s="102" t="s">
        <v>121</v>
      </c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1" customFormat="1" ht="30" customHeight="1">
      <c r="A55" s="388">
        <f t="shared" si="3"/>
        <v>31</v>
      </c>
      <c r="B55" s="267" t="str">
        <f>+'Dramakan hosqer'!B61</f>
        <v>Հարկային պարտավորությունների գծով, այդ թվում՝</v>
      </c>
      <c r="C55" s="259">
        <f>SUM(C56:C58)</f>
        <v>20</v>
      </c>
      <c r="D55" s="259">
        <f>SUM(D56:D58)</f>
        <v>22</v>
      </c>
      <c r="E55" s="258">
        <f>D55-C55</f>
        <v>2</v>
      </c>
      <c r="F55" s="258"/>
      <c r="G55" s="128"/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147" customFormat="1" ht="18" customHeight="1">
      <c r="A56" s="15">
        <v>31.1</v>
      </c>
      <c r="B56" s="353" t="str">
        <f>+'Dramakan hosqer'!B62</f>
        <v>շահութահարկի գծով</v>
      </c>
      <c r="C56" s="250"/>
      <c r="D56" s="263">
        <f>+'Dramakan hosqer'!F62</f>
        <v>0</v>
      </c>
      <c r="E56" s="250">
        <f>D56-C56</f>
        <v>0</v>
      </c>
      <c r="F56" s="250"/>
      <c r="G56" s="155"/>
      <c r="H56" s="156"/>
      <c r="I56" s="156"/>
      <c r="J56" s="156"/>
      <c r="K56" s="156"/>
      <c r="L56" s="156"/>
      <c r="M56" s="156"/>
      <c r="N56" s="157"/>
      <c r="O56" s="157"/>
      <c r="P56" s="157"/>
      <c r="Q56" s="157"/>
      <c r="R56" s="157"/>
      <c r="S56" s="157"/>
      <c r="T56" s="157"/>
    </row>
    <row r="57" spans="1:20" s="147" customFormat="1" ht="18.75" customHeight="1">
      <c r="A57" s="15">
        <v>31.2</v>
      </c>
      <c r="B57" s="353" t="str">
        <f>+'Dramakan hosqer'!B63</f>
        <v>ԱԱՀ-ի գծով</v>
      </c>
      <c r="C57" s="250"/>
      <c r="D57" s="263">
        <f>+'Dramakan hosqer'!F63</f>
        <v>0</v>
      </c>
      <c r="E57" s="263">
        <f t="shared" si="0"/>
        <v>0</v>
      </c>
      <c r="F57" s="250"/>
      <c r="G57" s="158"/>
      <c r="H57" s="156"/>
      <c r="I57" s="156"/>
      <c r="J57" s="156"/>
      <c r="K57" s="156"/>
      <c r="L57" s="156"/>
      <c r="M57" s="156"/>
      <c r="N57" s="157"/>
      <c r="O57" s="157"/>
      <c r="P57" s="157"/>
      <c r="Q57" s="157"/>
      <c r="R57" s="157"/>
      <c r="S57" s="157"/>
      <c r="T57" s="157"/>
    </row>
    <row r="58" spans="1:20" s="147" customFormat="1" ht="18" customHeight="1">
      <c r="A58" s="15">
        <v>31.3</v>
      </c>
      <c r="B58" s="353" t="str">
        <f>+'Dramakan hosqer'!B64</f>
        <v xml:space="preserve">չփոխհատուցվող հարկերի գծով </v>
      </c>
      <c r="C58" s="250">
        <v>20</v>
      </c>
      <c r="D58" s="263">
        <f>+'Dramakan hosqer'!F64</f>
        <v>22</v>
      </c>
      <c r="E58" s="263">
        <f t="shared" si="0"/>
        <v>2</v>
      </c>
      <c r="F58" s="250"/>
      <c r="G58" s="158"/>
      <c r="H58" s="156"/>
      <c r="I58" s="156"/>
      <c r="J58" s="156"/>
      <c r="K58" s="156"/>
      <c r="L58" s="156"/>
      <c r="M58" s="156"/>
      <c r="N58" s="157"/>
      <c r="O58" s="157"/>
      <c r="P58" s="157"/>
      <c r="Q58" s="157"/>
      <c r="R58" s="157"/>
      <c r="S58" s="157"/>
      <c r="T58" s="157"/>
    </row>
    <row r="59" spans="1:20" s="61" customFormat="1" ht="18" customHeight="1">
      <c r="A59" s="71">
        <f>+A55+1</f>
        <v>32</v>
      </c>
      <c r="B59" s="267" t="str">
        <f>+'Dramakan hosqer'!B65</f>
        <v>Կրեդիտորական պարտքի մարման գծով</v>
      </c>
      <c r="C59" s="258">
        <v>1492</v>
      </c>
      <c r="D59" s="259">
        <f>+'Dramakan hosqer'!F65</f>
        <v>691.35100000000011</v>
      </c>
      <c r="E59" s="259">
        <f t="shared" si="0"/>
        <v>-800.64899999999989</v>
      </c>
      <c r="F59" s="258"/>
      <c r="G59" s="128"/>
      <c r="H59" s="115"/>
      <c r="I59" s="115"/>
      <c r="J59" s="115"/>
      <c r="K59" s="115"/>
      <c r="L59" s="115"/>
      <c r="M59" s="115"/>
      <c r="N59" s="122"/>
      <c r="O59" s="122"/>
      <c r="P59" s="122"/>
      <c r="Q59" s="122"/>
      <c r="R59" s="122"/>
      <c r="S59" s="122"/>
      <c r="T59" s="122"/>
    </row>
    <row r="60" spans="1:20" s="61" customFormat="1" ht="18" customHeight="1">
      <c r="A60" s="71">
        <f>+A59+1</f>
        <v>33</v>
      </c>
      <c r="B60" s="267" t="str">
        <f>+'Dramakan hosqer'!B66</f>
        <v>Այլ արտահոսքերի գծով</v>
      </c>
      <c r="C60" s="258"/>
      <c r="D60" s="259">
        <f>+'Dramakan hosqer'!F66</f>
        <v>0</v>
      </c>
      <c r="E60" s="259">
        <f t="shared" si="0"/>
        <v>0</v>
      </c>
      <c r="F60" s="258"/>
      <c r="G60" s="128" t="s">
        <v>209</v>
      </c>
      <c r="H60" s="115"/>
      <c r="I60" s="115"/>
      <c r="J60" s="115"/>
      <c r="K60" s="115"/>
      <c r="L60" s="115"/>
      <c r="M60" s="115"/>
      <c r="N60" s="122"/>
      <c r="O60" s="122"/>
      <c r="P60" s="122"/>
      <c r="Q60" s="122"/>
      <c r="R60" s="122"/>
      <c r="S60" s="122"/>
      <c r="T60" s="122"/>
    </row>
    <row r="61" spans="1:20" s="61" customFormat="1" ht="21.75" customHeight="1">
      <c r="A61" s="154" t="s">
        <v>55</v>
      </c>
      <c r="B61" s="14" t="s">
        <v>58</v>
      </c>
      <c r="C61" s="261">
        <f>+C62+C69</f>
        <v>0</v>
      </c>
      <c r="D61" s="261">
        <f>+D62+D69</f>
        <v>0</v>
      </c>
      <c r="E61" s="261">
        <f t="shared" si="0"/>
        <v>0</v>
      </c>
      <c r="F61" s="249"/>
      <c r="G61" s="128"/>
      <c r="H61" s="115"/>
      <c r="I61" s="115"/>
      <c r="J61" s="115"/>
      <c r="K61" s="115"/>
      <c r="L61" s="115"/>
      <c r="M61" s="115"/>
      <c r="N61" s="122"/>
      <c r="O61" s="122"/>
      <c r="P61" s="122"/>
      <c r="Q61" s="122"/>
      <c r="R61" s="122"/>
      <c r="S61" s="122"/>
      <c r="T61" s="122"/>
    </row>
    <row r="62" spans="1:20" s="61" customFormat="1" ht="17.25">
      <c r="A62" s="71">
        <v>1</v>
      </c>
      <c r="B62" s="262" t="str">
        <f>+'Dramakan hosqer'!B68</f>
        <v>Հիմնական միջոցների ձեռքբերում, այդ թվում՝</v>
      </c>
      <c r="C62" s="259">
        <f>SUM(C63:C68)</f>
        <v>0</v>
      </c>
      <c r="D62" s="259">
        <f>SUM(D63:D68)</f>
        <v>0</v>
      </c>
      <c r="E62" s="259">
        <f t="shared" si="0"/>
        <v>0</v>
      </c>
      <c r="F62" s="258"/>
      <c r="G62" s="128"/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18" customHeight="1">
      <c r="A63" s="71">
        <v>1.1000000000000001</v>
      </c>
      <c r="B63" s="262" t="str">
        <f>+'Dramakan hosqer'!B69</f>
        <v>գրասենյակային և տնտեսական գույք</v>
      </c>
      <c r="C63" s="258"/>
      <c r="D63" s="259">
        <f>+'Dramakan hosqer'!F69</f>
        <v>0</v>
      </c>
      <c r="E63" s="259">
        <f t="shared" ref="E63:E76" si="4">D63-C63</f>
        <v>0</v>
      </c>
      <c r="F63" s="258"/>
      <c r="G63" s="128"/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17.25" customHeight="1">
      <c r="A64" s="71">
        <v>1.1000000000000001</v>
      </c>
      <c r="B64" s="262" t="str">
        <f>+'Dramakan hosqer'!B70</f>
        <v>համակարգչային սարքավորումներ / տեխնիկա</v>
      </c>
      <c r="C64" s="258"/>
      <c r="D64" s="259">
        <f>+'Dramakan hosqer'!F70</f>
        <v>0</v>
      </c>
      <c r="E64" s="259">
        <f>D64-C64</f>
        <v>0</v>
      </c>
      <c r="F64" s="258"/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18" customHeight="1">
      <c r="A65" s="71">
        <v>1.3</v>
      </c>
      <c r="B65" s="262" t="str">
        <f>+'Dramakan hosqer'!B71</f>
        <v>մեքենաներ և սարքավորումներ</v>
      </c>
      <c r="C65" s="258"/>
      <c r="D65" s="259">
        <f>+'Dramakan hosqer'!F71</f>
        <v>0</v>
      </c>
      <c r="E65" s="259">
        <f t="shared" si="4"/>
        <v>0</v>
      </c>
      <c r="F65" s="258"/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18" customHeight="1">
      <c r="A66" s="71">
        <v>1.4</v>
      </c>
      <c r="B66" s="262" t="str">
        <f>+'Dramakan hosqer'!B72</f>
        <v>սպորտային գույք</v>
      </c>
      <c r="C66" s="258"/>
      <c r="D66" s="259">
        <f>+'Dramakan hosqer'!F72</f>
        <v>0</v>
      </c>
      <c r="E66" s="259">
        <f t="shared" si="4"/>
        <v>0</v>
      </c>
      <c r="F66" s="258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0" customFormat="1" ht="18" customHeight="1">
      <c r="A67" s="71">
        <v>1.5</v>
      </c>
      <c r="B67" s="508" t="str">
        <f>+'Dramakan hosqer'!B73</f>
        <v>գրականություն</v>
      </c>
      <c r="C67" s="480"/>
      <c r="D67" s="480">
        <f>+'Dramakan hosqer'!F73</f>
        <v>0</v>
      </c>
      <c r="E67" s="480">
        <f>D67-C67</f>
        <v>0</v>
      </c>
      <c r="F67" s="480"/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0" customFormat="1" ht="18" customHeight="1">
      <c r="A68" s="71">
        <v>1.6</v>
      </c>
      <c r="B68" s="508">
        <f>+'Dramakan hosqer'!B74</f>
        <v>0</v>
      </c>
      <c r="C68" s="480"/>
      <c r="D68" s="480">
        <f>+'Dramakan hosqer'!F74</f>
        <v>0</v>
      </c>
      <c r="E68" s="480">
        <f>D68-C68</f>
        <v>0</v>
      </c>
      <c r="F68" s="480"/>
      <c r="G68" s="59" t="s">
        <v>122</v>
      </c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72" customFormat="1" ht="34.5">
      <c r="A69" s="71">
        <v>2</v>
      </c>
      <c r="B69" s="262" t="str">
        <f>+'Dramakan hosqer'!B75</f>
        <v>Հիմնական միջոցների հիմնական վերանորոգում, 
այդ թվում՝</v>
      </c>
      <c r="C69" s="259">
        <f>SUM(C70:C72)</f>
        <v>0</v>
      </c>
      <c r="D69" s="259">
        <f>SUM(D70:D72)</f>
        <v>0</v>
      </c>
      <c r="E69" s="258">
        <f>D69-C69</f>
        <v>0</v>
      </c>
      <c r="F69" s="258"/>
      <c r="G69" s="102"/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91" customFormat="1" ht="18.75" customHeight="1">
      <c r="A70" s="71">
        <v>2.1</v>
      </c>
      <c r="B70" s="262" t="str">
        <f>+'Dramakan hosqer'!B76</f>
        <v>ամրացված գույքի (շենք)</v>
      </c>
      <c r="C70" s="258"/>
      <c r="D70" s="259">
        <f>+'Dramakan hosqer'!F76</f>
        <v>0</v>
      </c>
      <c r="E70" s="259">
        <f t="shared" si="4"/>
        <v>0</v>
      </c>
      <c r="F70" s="258"/>
      <c r="G70" s="178"/>
      <c r="H70" s="107"/>
      <c r="I70" s="98"/>
      <c r="J70" s="98"/>
      <c r="K70" s="98"/>
      <c r="L70" s="98"/>
      <c r="M70" s="98"/>
      <c r="N70" s="98"/>
      <c r="O70" s="90"/>
      <c r="P70" s="90"/>
      <c r="Q70" s="90"/>
    </row>
    <row r="71" spans="1:20" s="61" customFormat="1" ht="19.5" customHeight="1">
      <c r="A71" s="71">
        <v>2.2000000000000002</v>
      </c>
      <c r="B71" s="262" t="str">
        <f>+'Dramakan hosqer'!B77</f>
        <v>հիմնական միջոցի</v>
      </c>
      <c r="C71" s="258"/>
      <c r="D71" s="259">
        <f>+'Dramakan hosqer'!F77</f>
        <v>0</v>
      </c>
      <c r="E71" s="259">
        <f t="shared" si="4"/>
        <v>0</v>
      </c>
      <c r="F71" s="258"/>
      <c r="G71" s="128"/>
      <c r="H71" s="115"/>
      <c r="I71" s="115"/>
      <c r="J71" s="115"/>
      <c r="K71" s="115"/>
      <c r="L71" s="115"/>
      <c r="M71" s="115"/>
      <c r="N71" s="122"/>
      <c r="O71" s="122"/>
      <c r="P71" s="122"/>
      <c r="Q71" s="122"/>
      <c r="R71" s="122"/>
      <c r="S71" s="122"/>
      <c r="T71" s="122"/>
    </row>
    <row r="72" spans="1:20" s="61" customFormat="1" ht="18" customHeight="1">
      <c r="A72" s="71">
        <v>2.2999999999999998</v>
      </c>
      <c r="B72" s="262" t="str">
        <f>+'Dramakan hosqer'!B78</f>
        <v>նախագծանախահաշվային փաստաթղթերի գծով</v>
      </c>
      <c r="C72" s="258"/>
      <c r="D72" s="259">
        <f>+'Dramakan hosqer'!F78</f>
        <v>0</v>
      </c>
      <c r="E72" s="259">
        <f t="shared" si="4"/>
        <v>0</v>
      </c>
      <c r="F72" s="258"/>
      <c r="G72" s="128"/>
      <c r="H72" s="115"/>
      <c r="I72" s="115"/>
      <c r="J72" s="115"/>
      <c r="K72" s="115"/>
      <c r="L72" s="115"/>
      <c r="M72" s="115"/>
      <c r="N72" s="122"/>
      <c r="O72" s="122"/>
      <c r="P72" s="122"/>
      <c r="Q72" s="122"/>
      <c r="R72" s="122"/>
      <c r="S72" s="122"/>
      <c r="T72" s="122"/>
    </row>
    <row r="73" spans="1:20" s="61" customFormat="1" ht="38.25" customHeight="1">
      <c r="A73" s="154" t="s">
        <v>56</v>
      </c>
      <c r="B73" s="14" t="s">
        <v>152</v>
      </c>
      <c r="C73" s="261">
        <f>SUM(C74:C75)</f>
        <v>0</v>
      </c>
      <c r="D73" s="261">
        <f>SUM(D74:D75)</f>
        <v>0</v>
      </c>
      <c r="E73" s="261">
        <f t="shared" si="4"/>
        <v>0</v>
      </c>
      <c r="F73" s="249"/>
      <c r="G73" s="128"/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61" customFormat="1" ht="18" customHeight="1">
      <c r="A74" s="71">
        <v>1</v>
      </c>
      <c r="B74" s="352" t="str">
        <f>+'Dramakan hosqer'!B80</f>
        <v>Սննդի գծով</v>
      </c>
      <c r="C74" s="258"/>
      <c r="D74" s="259">
        <f>+'Dramakan hosqer'!F80</f>
        <v>0</v>
      </c>
      <c r="E74" s="258">
        <f>D74-C74</f>
        <v>0</v>
      </c>
      <c r="F74" s="258"/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385" customFormat="1" ht="18" customHeight="1">
      <c r="A75" s="71">
        <v>2</v>
      </c>
      <c r="B75" s="352">
        <f>+'Dramakan hosqer'!B81</f>
        <v>0</v>
      </c>
      <c r="C75" s="258"/>
      <c r="D75" s="258">
        <f>+'Dramakan hosqer'!F81</f>
        <v>0</v>
      </c>
      <c r="E75" s="258">
        <f>D75-C75</f>
        <v>0</v>
      </c>
      <c r="F75" s="258"/>
      <c r="G75" s="102"/>
      <c r="H75" s="101"/>
      <c r="I75" s="101"/>
      <c r="J75" s="101"/>
      <c r="K75" s="101"/>
      <c r="L75" s="101"/>
      <c r="M75" s="101"/>
      <c r="N75" s="96"/>
      <c r="O75" s="96"/>
      <c r="P75" s="96"/>
      <c r="Q75" s="96"/>
      <c r="R75" s="96"/>
      <c r="S75" s="96"/>
      <c r="T75" s="96"/>
    </row>
    <row r="76" spans="1:20" s="37" customFormat="1" ht="43.5" customHeight="1">
      <c r="A76" s="13" t="s">
        <v>38</v>
      </c>
      <c r="B76" s="14" t="s">
        <v>39</v>
      </c>
      <c r="C76" s="261">
        <f>C6+C7-C18</f>
        <v>3016.8000000000029</v>
      </c>
      <c r="D76" s="261">
        <f>D6+D7-D18</f>
        <v>9700.96899999999</v>
      </c>
      <c r="E76" s="261">
        <f t="shared" si="4"/>
        <v>6684.1689999999871</v>
      </c>
      <c r="F76" s="249"/>
      <c r="G76" s="131"/>
      <c r="H76" s="118"/>
      <c r="I76" s="118"/>
      <c r="J76" s="118"/>
      <c r="K76" s="118"/>
      <c r="L76" s="118"/>
      <c r="M76" s="118"/>
      <c r="N76" s="124"/>
      <c r="O76" s="124"/>
      <c r="P76" s="124"/>
      <c r="Q76" s="124"/>
      <c r="R76" s="124"/>
      <c r="S76" s="124"/>
      <c r="T76" s="124"/>
    </row>
    <row r="77" spans="1:20" s="20" customFormat="1" ht="46.5" customHeight="1">
      <c r="A77" s="36"/>
      <c r="B77" s="399"/>
      <c r="C77" s="36"/>
      <c r="D77" s="36"/>
      <c r="E77" s="36"/>
      <c r="F77" s="36"/>
      <c r="G77" s="127"/>
      <c r="H77" s="112"/>
      <c r="I77" s="112"/>
      <c r="J77" s="112"/>
      <c r="K77" s="112"/>
      <c r="L77" s="112"/>
      <c r="M77" s="112"/>
      <c r="N77" s="120"/>
      <c r="O77" s="120"/>
      <c r="P77" s="120"/>
      <c r="Q77" s="120"/>
      <c r="R77" s="120"/>
      <c r="S77" s="120"/>
      <c r="T77" s="120"/>
    </row>
    <row r="78" spans="1:20" s="20" customFormat="1" ht="25.5" customHeight="1">
      <c r="B78" s="421" t="s">
        <v>2</v>
      </c>
      <c r="C78" s="429"/>
      <c r="D78" s="570" t="str">
        <f>+'Ekamut-caxs'!D67</f>
        <v>Հ.Պողոսյան</v>
      </c>
      <c r="E78" s="567"/>
      <c r="F78" s="297"/>
      <c r="G78" s="127"/>
      <c r="H78" s="112"/>
      <c r="I78" s="112"/>
      <c r="J78" s="112"/>
      <c r="K78" s="112"/>
      <c r="L78" s="112"/>
      <c r="M78" s="112"/>
      <c r="N78" s="120"/>
      <c r="O78" s="120"/>
      <c r="P78" s="120"/>
      <c r="Q78" s="120"/>
      <c r="R78" s="120"/>
      <c r="S78" s="120"/>
      <c r="T78" s="120"/>
    </row>
    <row r="79" spans="1:20" ht="13.5" customHeight="1">
      <c r="A79" s="20"/>
      <c r="B79" s="430" t="s">
        <v>4</v>
      </c>
      <c r="C79" s="431"/>
      <c r="D79" s="569" t="s">
        <v>92</v>
      </c>
      <c r="E79" s="569"/>
      <c r="F79" s="300"/>
    </row>
    <row r="80" spans="1:20" s="17" customFormat="1" ht="22.5" customHeight="1">
      <c r="A80" s="18"/>
      <c r="B80" s="432" t="s">
        <v>6</v>
      </c>
      <c r="C80" s="429"/>
      <c r="D80" s="567" t="str">
        <f>+'Ekamut-caxs'!D69</f>
        <v>Ս.Քույումջյան</v>
      </c>
      <c r="E80" s="567"/>
      <c r="F80" s="297"/>
      <c r="G80" s="125"/>
      <c r="H80" s="111"/>
      <c r="I80" s="111"/>
      <c r="J80" s="111"/>
      <c r="K80" s="111"/>
      <c r="L80" s="111"/>
      <c r="M80" s="111"/>
      <c r="N80" s="119"/>
      <c r="O80" s="119"/>
      <c r="P80" s="119"/>
      <c r="Q80" s="119"/>
      <c r="R80" s="119"/>
      <c r="S80" s="119"/>
      <c r="T80" s="119"/>
    </row>
    <row r="81" spans="1:20" s="17" customFormat="1" ht="12" customHeight="1">
      <c r="A81" s="18"/>
      <c r="B81" s="433"/>
      <c r="C81" s="429"/>
      <c r="D81" s="569" t="s">
        <v>92</v>
      </c>
      <c r="E81" s="569"/>
      <c r="F81" s="300"/>
      <c r="G81" s="125"/>
      <c r="H81" s="111"/>
      <c r="I81" s="111"/>
      <c r="J81" s="111"/>
      <c r="K81" s="111"/>
      <c r="L81" s="111"/>
      <c r="M81" s="111"/>
      <c r="N81" s="119"/>
      <c r="O81" s="119"/>
      <c r="P81" s="119"/>
      <c r="Q81" s="119"/>
      <c r="R81" s="119"/>
      <c r="S81" s="119"/>
      <c r="T81" s="119"/>
    </row>
    <row r="82" spans="1:20" s="17" customFormat="1">
      <c r="A82" s="18"/>
      <c r="B82" s="403" t="s">
        <v>1</v>
      </c>
      <c r="C82" s="18"/>
      <c r="D82" s="18"/>
      <c r="E82" s="18"/>
      <c r="F82" s="18"/>
      <c r="G82" s="125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s="17" customFormat="1">
      <c r="B83" s="21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>
      <c r="B84" s="21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B85" s="21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E23" sqref="E23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4.42578125" style="1" customWidth="1"/>
    <col min="5" max="5" width="18" style="1" customWidth="1"/>
    <col min="6" max="22" width="9.140625" style="17"/>
    <col min="23" max="16384" width="9.140625" style="1"/>
  </cols>
  <sheetData>
    <row r="1" spans="1:22" s="197" customFormat="1" ht="22.5" customHeight="1">
      <c r="A1" s="571" t="s">
        <v>67</v>
      </c>
      <c r="B1" s="571"/>
      <c r="C1" s="571"/>
      <c r="D1" s="571"/>
      <c r="E1" s="571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1:22" s="198" customFormat="1" ht="26.25" customHeight="1">
      <c r="A2" s="572" t="str">
        <f>+'Ekamut-caxs'!A7:D7</f>
        <v xml:space="preserve">«Երևանի հ․128 մսուր-մանկապարտեզ» ՀՈԱԿ-ի </v>
      </c>
      <c r="B2" s="573"/>
      <c r="C2" s="573"/>
      <c r="D2" s="573"/>
      <c r="E2" s="57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98" customFormat="1" ht="24" customHeight="1">
      <c r="A3" s="574" t="s">
        <v>156</v>
      </c>
      <c r="B3" s="574"/>
      <c r="C3" s="574"/>
      <c r="D3" s="574"/>
      <c r="E3" s="57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2" customFormat="1" ht="16.5" customHeight="1">
      <c r="A4" s="575" t="s">
        <v>245</v>
      </c>
      <c r="B4" s="575"/>
      <c r="C4" s="575"/>
      <c r="D4" s="575"/>
      <c r="E4" s="575"/>
      <c r="F4" s="199"/>
      <c r="G4" s="200"/>
      <c r="H4" s="200"/>
      <c r="I4" s="200"/>
      <c r="J4" s="200"/>
      <c r="K4" s="200"/>
      <c r="L4" s="200"/>
      <c r="M4" s="201"/>
      <c r="N4" s="201"/>
      <c r="O4" s="201"/>
      <c r="P4" s="201"/>
      <c r="Q4" s="201"/>
      <c r="R4" s="201"/>
      <c r="S4" s="201"/>
      <c r="T4" s="201"/>
      <c r="U4" s="201"/>
      <c r="V4" s="201"/>
    </row>
    <row r="5" spans="1:22" ht="18.75" customHeight="1">
      <c r="A5" s="203"/>
      <c r="B5" s="204"/>
      <c r="C5" s="204"/>
      <c r="D5" s="205"/>
      <c r="E5" s="205" t="s">
        <v>147</v>
      </c>
    </row>
    <row r="6" spans="1:22" s="210" customFormat="1" ht="56.25" customHeight="1">
      <c r="A6" s="206" t="s">
        <v>3</v>
      </c>
      <c r="B6" s="207" t="s">
        <v>157</v>
      </c>
      <c r="C6" s="206" t="s">
        <v>158</v>
      </c>
      <c r="D6" s="206" t="s">
        <v>159</v>
      </c>
      <c r="E6" s="208" t="s">
        <v>160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</row>
    <row r="7" spans="1:22" s="134" customFormat="1" ht="21.75" customHeight="1">
      <c r="A7" s="576" t="s">
        <v>161</v>
      </c>
      <c r="B7" s="577"/>
      <c r="C7" s="577"/>
      <c r="D7" s="237"/>
      <c r="E7" s="237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1">
        <v>1</v>
      </c>
      <c r="B8" s="212" t="s">
        <v>162</v>
      </c>
      <c r="C8" s="211"/>
      <c r="D8" s="213">
        <f>SUM(D9:D29)</f>
        <v>0</v>
      </c>
      <c r="E8" s="214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5">
        <v>1.1000000000000001</v>
      </c>
      <c r="B9" s="216" t="s">
        <v>163</v>
      </c>
      <c r="C9" s="215" t="s">
        <v>164</v>
      </c>
      <c r="D9" s="30"/>
      <c r="E9" s="30"/>
    </row>
    <row r="10" spans="1:22" ht="27" customHeight="1">
      <c r="A10" s="215">
        <v>1.2</v>
      </c>
      <c r="B10" s="216" t="s">
        <v>165</v>
      </c>
      <c r="C10" s="215" t="s">
        <v>166</v>
      </c>
      <c r="D10" s="30"/>
      <c r="E10" s="30"/>
    </row>
    <row r="11" spans="1:22" ht="27" customHeight="1">
      <c r="A11" s="215">
        <v>1.3</v>
      </c>
      <c r="B11" s="216" t="s">
        <v>167</v>
      </c>
      <c r="C11" s="215" t="s">
        <v>168</v>
      </c>
      <c r="D11" s="30"/>
      <c r="E11" s="30"/>
    </row>
    <row r="12" spans="1:22" ht="27" customHeight="1">
      <c r="A12" s="215">
        <v>1.4</v>
      </c>
      <c r="B12" s="217" t="s">
        <v>169</v>
      </c>
      <c r="C12" s="218" t="s">
        <v>170</v>
      </c>
      <c r="D12" s="30"/>
      <c r="E12" s="30"/>
    </row>
    <row r="13" spans="1:22" ht="27" customHeight="1">
      <c r="A13" s="215">
        <v>1.5</v>
      </c>
      <c r="B13" s="217"/>
      <c r="C13" s="215" t="s">
        <v>171</v>
      </c>
      <c r="D13" s="30"/>
      <c r="E13" s="30"/>
    </row>
    <row r="14" spans="1:22" ht="18" customHeight="1">
      <c r="A14" s="215">
        <v>1.6</v>
      </c>
      <c r="B14" s="216" t="s">
        <v>206</v>
      </c>
      <c r="C14" s="215" t="s">
        <v>172</v>
      </c>
      <c r="D14" s="30"/>
      <c r="E14" s="30"/>
    </row>
    <row r="15" spans="1:22" ht="33.75" customHeight="1">
      <c r="A15" s="215">
        <v>1.7</v>
      </c>
      <c r="B15" s="217"/>
      <c r="C15" s="215" t="s">
        <v>195</v>
      </c>
      <c r="D15" s="30"/>
      <c r="E15" s="30"/>
    </row>
    <row r="16" spans="1:22" ht="22.5" customHeight="1">
      <c r="A16" s="215">
        <v>1.8</v>
      </c>
      <c r="B16" s="217"/>
      <c r="C16" s="219" t="s">
        <v>194</v>
      </c>
      <c r="D16" s="30"/>
      <c r="E16" s="30"/>
    </row>
    <row r="17" spans="1:22" ht="18" customHeight="1">
      <c r="A17" s="215">
        <v>1.9</v>
      </c>
      <c r="B17" s="217"/>
      <c r="C17" s="219"/>
      <c r="D17" s="30"/>
      <c r="E17" s="30"/>
    </row>
    <row r="18" spans="1:22" ht="18" customHeight="1">
      <c r="A18" s="220">
        <v>2</v>
      </c>
      <c r="B18" s="217"/>
      <c r="C18" s="219"/>
      <c r="D18" s="30"/>
      <c r="E18" s="30"/>
    </row>
    <row r="19" spans="1:22" ht="18" customHeight="1">
      <c r="A19" s="215">
        <v>2.1</v>
      </c>
      <c r="B19" s="217"/>
      <c r="C19" s="219"/>
      <c r="D19" s="30"/>
      <c r="E19" s="30"/>
    </row>
    <row r="20" spans="1:22" ht="18" customHeight="1">
      <c r="A20" s="215">
        <v>2.2000000000000002</v>
      </c>
      <c r="B20" s="217"/>
      <c r="C20" s="219"/>
      <c r="D20" s="30"/>
      <c r="E20" s="30"/>
    </row>
    <row r="21" spans="1:22" ht="18" customHeight="1">
      <c r="A21" s="215">
        <v>2.2999999999999998</v>
      </c>
      <c r="B21" s="217"/>
      <c r="C21" s="219"/>
      <c r="D21" s="30"/>
      <c r="E21" s="30"/>
    </row>
    <row r="22" spans="1:22" ht="27.75" customHeight="1">
      <c r="A22" s="215">
        <v>2.4</v>
      </c>
      <c r="B22" s="217"/>
      <c r="C22" s="219"/>
      <c r="D22" s="30"/>
      <c r="E22" s="30"/>
    </row>
    <row r="23" spans="1:22" ht="27.75" customHeight="1">
      <c r="A23" s="215">
        <v>2.5</v>
      </c>
      <c r="B23" s="217" t="s">
        <v>173</v>
      </c>
      <c r="C23" s="215" t="s">
        <v>36</v>
      </c>
      <c r="D23" s="30"/>
      <c r="E23" s="30"/>
    </row>
    <row r="24" spans="1:22" ht="27.75" customHeight="1">
      <c r="A24" s="215">
        <v>2.6</v>
      </c>
      <c r="B24" s="217" t="s">
        <v>173</v>
      </c>
      <c r="C24" s="215" t="s">
        <v>48</v>
      </c>
      <c r="D24" s="30"/>
      <c r="E24" s="30"/>
    </row>
    <row r="25" spans="1:22" ht="27.75" customHeight="1">
      <c r="A25" s="215">
        <v>2.7</v>
      </c>
      <c r="B25" s="217" t="s">
        <v>173</v>
      </c>
      <c r="C25" s="215" t="s">
        <v>174</v>
      </c>
      <c r="D25" s="30"/>
      <c r="E25" s="30"/>
    </row>
    <row r="26" spans="1:22" ht="27.75" customHeight="1">
      <c r="A26" s="215">
        <v>2.8</v>
      </c>
      <c r="B26" s="217" t="s">
        <v>173</v>
      </c>
      <c r="C26" s="215" t="s">
        <v>175</v>
      </c>
      <c r="D26" s="30"/>
      <c r="E26" s="30"/>
    </row>
    <row r="27" spans="1:22" ht="27" customHeight="1">
      <c r="A27" s="215">
        <v>2.9</v>
      </c>
      <c r="B27" s="216" t="s">
        <v>176</v>
      </c>
      <c r="C27" s="215" t="s">
        <v>177</v>
      </c>
      <c r="D27" s="30"/>
      <c r="E27" s="30"/>
    </row>
    <row r="28" spans="1:22" ht="26.25" customHeight="1">
      <c r="A28" s="221">
        <v>2.1</v>
      </c>
      <c r="B28" s="217" t="s">
        <v>178</v>
      </c>
      <c r="C28" s="215" t="s">
        <v>179</v>
      </c>
      <c r="D28" s="30"/>
      <c r="E28" s="30"/>
    </row>
    <row r="29" spans="1:22" ht="26.25" customHeight="1">
      <c r="A29" s="221">
        <v>2.11</v>
      </c>
      <c r="B29" s="217"/>
      <c r="C29" s="219" t="s">
        <v>180</v>
      </c>
      <c r="D29" s="30"/>
      <c r="E29" s="30"/>
    </row>
    <row r="30" spans="1:22" s="223" customFormat="1" ht="34.5" customHeight="1">
      <c r="A30" s="211">
        <v>2</v>
      </c>
      <c r="B30" s="222" t="s">
        <v>181</v>
      </c>
      <c r="C30" s="211"/>
      <c r="D30" s="213">
        <f>SUM(D31:D33)</f>
        <v>0</v>
      </c>
      <c r="E30" s="214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5">
        <v>2.1</v>
      </c>
      <c r="B31" s="217"/>
      <c r="C31" s="215" t="s">
        <v>182</v>
      </c>
      <c r="D31" s="30"/>
      <c r="E31" s="30"/>
    </row>
    <row r="32" spans="1:22" ht="21" customHeight="1">
      <c r="A32" s="215">
        <v>2.2000000000000002</v>
      </c>
      <c r="B32" s="217" t="s">
        <v>183</v>
      </c>
      <c r="C32" s="215" t="s">
        <v>184</v>
      </c>
      <c r="D32" s="30"/>
      <c r="E32" s="30"/>
    </row>
    <row r="33" spans="1:22" ht="26.25" customHeight="1">
      <c r="A33" s="215">
        <v>2.2999999999999998</v>
      </c>
      <c r="B33" s="217" t="s">
        <v>183</v>
      </c>
      <c r="C33" s="215" t="s">
        <v>185</v>
      </c>
      <c r="D33" s="30"/>
      <c r="E33" s="224"/>
    </row>
    <row r="34" spans="1:22" s="229" customFormat="1" ht="21.75" customHeight="1">
      <c r="A34" s="62"/>
      <c r="B34" s="225" t="s">
        <v>69</v>
      </c>
      <c r="C34" s="226"/>
      <c r="D34" s="227">
        <f>D8+D30</f>
        <v>0</v>
      </c>
      <c r="E34" s="228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</row>
    <row r="35" spans="1:22" s="198" customFormat="1" ht="33.75" customHeight="1">
      <c r="A35" s="576" t="s">
        <v>186</v>
      </c>
      <c r="B35" s="577"/>
      <c r="C35" s="577"/>
      <c r="D35" s="237"/>
      <c r="E35" s="23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7" customHeight="1">
      <c r="A36" s="215">
        <v>1.1000000000000001</v>
      </c>
      <c r="B36" s="216" t="s">
        <v>163</v>
      </c>
      <c r="C36" s="215" t="s">
        <v>164</v>
      </c>
      <c r="D36" s="282">
        <v>282.3</v>
      </c>
      <c r="E36" s="30"/>
    </row>
    <row r="37" spans="1:22" ht="21" customHeight="1">
      <c r="A37" s="215">
        <v>1.2</v>
      </c>
      <c r="B37" s="216" t="s">
        <v>165</v>
      </c>
      <c r="C37" s="215" t="s">
        <v>166</v>
      </c>
      <c r="D37" s="282">
        <v>182.4</v>
      </c>
      <c r="E37" s="30"/>
    </row>
    <row r="38" spans="1:22" ht="21" customHeight="1">
      <c r="A38" s="215">
        <v>1.3</v>
      </c>
      <c r="B38" s="216" t="s">
        <v>167</v>
      </c>
      <c r="C38" s="215" t="s">
        <v>168</v>
      </c>
      <c r="D38" s="30">
        <v>21.850999999999999</v>
      </c>
      <c r="E38" s="30"/>
    </row>
    <row r="39" spans="1:22" ht="21" customHeight="1">
      <c r="A39" s="215">
        <v>1.4</v>
      </c>
      <c r="B39" s="217" t="s">
        <v>169</v>
      </c>
      <c r="C39" s="218" t="s">
        <v>170</v>
      </c>
      <c r="D39" s="30">
        <v>21.1</v>
      </c>
      <c r="E39" s="30"/>
    </row>
    <row r="40" spans="1:22" ht="21" customHeight="1">
      <c r="A40" s="215">
        <v>1.5</v>
      </c>
      <c r="B40" s="217"/>
      <c r="C40" s="215" t="s">
        <v>171</v>
      </c>
      <c r="D40" s="30"/>
      <c r="E40" s="30"/>
    </row>
    <row r="41" spans="1:22" ht="20.25" customHeight="1">
      <c r="A41" s="215">
        <v>1.6</v>
      </c>
      <c r="B41" s="216" t="s">
        <v>206</v>
      </c>
      <c r="C41" s="215" t="s">
        <v>172</v>
      </c>
      <c r="D41" s="30">
        <f>5.1+15</f>
        <v>20.100000000000001</v>
      </c>
      <c r="E41" s="30"/>
    </row>
    <row r="42" spans="1:22" ht="33.75" customHeight="1">
      <c r="A42" s="215">
        <v>1.7</v>
      </c>
      <c r="B42" s="217"/>
      <c r="C42" s="215" t="s">
        <v>195</v>
      </c>
      <c r="D42" s="30"/>
      <c r="E42" s="30"/>
    </row>
    <row r="43" spans="1:22" ht="23.25" customHeight="1">
      <c r="A43" s="215">
        <v>1.8</v>
      </c>
      <c r="B43" s="217"/>
      <c r="C43" s="219" t="s">
        <v>194</v>
      </c>
      <c r="D43" s="30">
        <v>130</v>
      </c>
      <c r="E43" s="30"/>
    </row>
    <row r="44" spans="1:22" ht="23.25" customHeight="1">
      <c r="A44" s="215">
        <v>1.9</v>
      </c>
      <c r="B44" s="217" t="s">
        <v>264</v>
      </c>
      <c r="C44" s="219" t="s">
        <v>265</v>
      </c>
      <c r="D44" s="30"/>
      <c r="E44" s="30"/>
    </row>
    <row r="45" spans="1:22" ht="23.25" customHeight="1">
      <c r="A45" s="220">
        <v>2</v>
      </c>
      <c r="B45" s="217"/>
      <c r="C45" s="219" t="s">
        <v>267</v>
      </c>
      <c r="D45" s="30">
        <v>33.1</v>
      </c>
      <c r="E45" s="30"/>
    </row>
    <row r="46" spans="1:22" ht="23.25" customHeight="1">
      <c r="A46" s="215">
        <v>2.1</v>
      </c>
      <c r="B46" s="217"/>
      <c r="C46" s="219"/>
      <c r="D46" s="30"/>
      <c r="E46" s="30"/>
    </row>
    <row r="47" spans="1:22" ht="21" customHeight="1">
      <c r="A47" s="215">
        <v>2.2000000000000002</v>
      </c>
      <c r="B47" s="217" t="s">
        <v>173</v>
      </c>
      <c r="C47" s="215" t="s">
        <v>36</v>
      </c>
      <c r="D47" s="30"/>
      <c r="E47" s="30"/>
    </row>
    <row r="48" spans="1:22" ht="21" customHeight="1">
      <c r="A48" s="215">
        <v>2.2999999999999998</v>
      </c>
      <c r="B48" s="217" t="s">
        <v>173</v>
      </c>
      <c r="C48" s="215" t="s">
        <v>48</v>
      </c>
      <c r="D48" s="30"/>
      <c r="E48" s="30"/>
    </row>
    <row r="49" spans="1:22" ht="21" customHeight="1">
      <c r="A49" s="215">
        <v>2.4</v>
      </c>
      <c r="B49" s="217" t="s">
        <v>173</v>
      </c>
      <c r="C49" s="215" t="s">
        <v>174</v>
      </c>
      <c r="D49" s="30"/>
      <c r="E49" s="30"/>
    </row>
    <row r="50" spans="1:22" ht="24" customHeight="1">
      <c r="A50" s="215">
        <v>2.5</v>
      </c>
      <c r="B50" s="217" t="s">
        <v>173</v>
      </c>
      <c r="C50" s="215" t="s">
        <v>175</v>
      </c>
      <c r="D50" s="30"/>
      <c r="E50" s="30"/>
    </row>
    <row r="51" spans="1:22" ht="24" customHeight="1">
      <c r="A51" s="215">
        <v>2.6</v>
      </c>
      <c r="B51" s="216" t="s">
        <v>176</v>
      </c>
      <c r="C51" s="215" t="s">
        <v>177</v>
      </c>
      <c r="D51" s="30"/>
      <c r="E51" s="30"/>
    </row>
    <row r="52" spans="1:22" ht="24" customHeight="1">
      <c r="A52" s="215">
        <v>2.7</v>
      </c>
      <c r="B52" s="217" t="s">
        <v>178</v>
      </c>
      <c r="C52" s="215" t="s">
        <v>179</v>
      </c>
      <c r="D52" s="30">
        <v>0.5</v>
      </c>
      <c r="E52" s="30"/>
    </row>
    <row r="53" spans="1:22" ht="24" customHeight="1">
      <c r="A53" s="215">
        <v>2.8</v>
      </c>
      <c r="B53" s="217"/>
      <c r="C53" s="219" t="s">
        <v>180</v>
      </c>
      <c r="D53" s="30"/>
      <c r="E53" s="30"/>
    </row>
    <row r="54" spans="1:22" s="204" customFormat="1" ht="33" customHeight="1">
      <c r="A54" s="215"/>
      <c r="B54" s="212" t="s">
        <v>187</v>
      </c>
      <c r="C54" s="29"/>
      <c r="D54" s="213">
        <f>SUM(D55:D58)</f>
        <v>0</v>
      </c>
      <c r="E54" s="30"/>
      <c r="F54" s="294">
        <f>SUM(D36:D53)</f>
        <v>691.35100000000011</v>
      </c>
      <c r="G54" s="294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4" customFormat="1" ht="33" customHeight="1">
      <c r="A55" s="215">
        <v>1.1000000000000001</v>
      </c>
      <c r="B55" s="251"/>
      <c r="C55" s="252" t="s">
        <v>193</v>
      </c>
      <c r="D55" s="283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5">
        <v>1.2</v>
      </c>
      <c r="B56" s="230"/>
      <c r="C56" s="215" t="s">
        <v>182</v>
      </c>
      <c r="D56" s="30"/>
      <c r="E56" s="215"/>
    </row>
    <row r="57" spans="1:22" ht="24.75" customHeight="1">
      <c r="A57" s="215">
        <v>1.3</v>
      </c>
      <c r="B57" s="217" t="s">
        <v>178</v>
      </c>
      <c r="C57" s="215" t="s">
        <v>184</v>
      </c>
      <c r="D57" s="30"/>
      <c r="E57" s="30"/>
    </row>
    <row r="58" spans="1:22" ht="24.75" customHeight="1">
      <c r="A58" s="215">
        <v>1.4</v>
      </c>
      <c r="B58" s="217" t="s">
        <v>178</v>
      </c>
      <c r="C58" s="215" t="s">
        <v>185</v>
      </c>
      <c r="D58" s="30"/>
      <c r="E58" s="30"/>
    </row>
    <row r="59" spans="1:22" s="197" customFormat="1" ht="29.25" customHeight="1">
      <c r="A59" s="231"/>
      <c r="B59" s="225" t="s">
        <v>69</v>
      </c>
      <c r="C59" s="232"/>
      <c r="D59" s="233">
        <f>SUM(D36:D54)</f>
        <v>691.35100000000011</v>
      </c>
      <c r="E59" s="234"/>
      <c r="F59" s="196">
        <f>3344.9-2653.5</f>
        <v>691.40000000000009</v>
      </c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</row>
    <row r="60" spans="1:22" ht="10.5" customHeight="1">
      <c r="A60" s="203"/>
      <c r="B60" s="204"/>
      <c r="C60" s="204"/>
    </row>
    <row r="61" spans="1:22" ht="39" customHeight="1">
      <c r="A61" s="203"/>
      <c r="B61" s="204"/>
      <c r="C61" s="235" t="s">
        <v>188</v>
      </c>
    </row>
    <row r="62" spans="1:22" ht="59.25" customHeight="1">
      <c r="A62" s="236">
        <v>1</v>
      </c>
      <c r="B62" s="237" t="s">
        <v>244</v>
      </c>
      <c r="C62" s="233">
        <f>+'Dramakan hosqer'!F12</f>
        <v>3016.8000000000029</v>
      </c>
      <c r="D62" s="578" t="s">
        <v>189</v>
      </c>
      <c r="E62" s="579"/>
    </row>
    <row r="63" spans="1:22" ht="36.75" customHeight="1">
      <c r="A63" s="203"/>
      <c r="B63" s="204"/>
      <c r="C63" s="204"/>
    </row>
    <row r="64" spans="1:22" s="171" customFormat="1" ht="25.5" customHeight="1">
      <c r="A64" s="238"/>
      <c r="B64" s="434" t="s">
        <v>2</v>
      </c>
      <c r="C64" s="435"/>
      <c r="D64" s="580" t="s">
        <v>262</v>
      </c>
      <c r="E64" s="58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38"/>
      <c r="B65" s="436"/>
      <c r="C65" s="437"/>
      <c r="D65" s="581" t="s">
        <v>92</v>
      </c>
      <c r="E65" s="58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38"/>
      <c r="B66" s="434" t="s">
        <v>6</v>
      </c>
      <c r="C66" s="435"/>
      <c r="D66" s="580" t="s">
        <v>263</v>
      </c>
      <c r="E66" s="58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38"/>
      <c r="B67" s="239"/>
      <c r="C67" s="238" t="s">
        <v>1</v>
      </c>
      <c r="D67" s="582" t="s">
        <v>92</v>
      </c>
      <c r="E67" s="58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0" customFormat="1" ht="36" customHeight="1">
      <c r="F75" s="241"/>
      <c r="G75" s="241"/>
      <c r="H75" s="241"/>
      <c r="I75" s="241"/>
      <c r="J75" s="241"/>
      <c r="K75" s="241"/>
      <c r="L75" s="241"/>
      <c r="M75" s="241"/>
      <c r="N75" s="241"/>
      <c r="O75" s="241"/>
      <c r="P75" s="241"/>
      <c r="Q75" s="241"/>
      <c r="R75" s="241"/>
      <c r="S75" s="241"/>
      <c r="T75" s="241"/>
      <c r="U75" s="241"/>
      <c r="V75" s="241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8.140625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5" t="s">
        <v>67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</row>
    <row r="2" spans="1:15" s="19" customFormat="1" ht="25.5" customHeight="1">
      <c r="A2" s="559" t="str">
        <f>+'Ekamut-caxs'!A7</f>
        <v xml:space="preserve">«Երևանի հ․128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</row>
    <row r="3" spans="1:15" ht="25.5" customHeight="1">
      <c r="A3" s="589" t="s">
        <v>243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376"/>
      <c r="N3" s="376"/>
      <c r="O3" s="376"/>
    </row>
    <row r="4" spans="1:15" ht="21" customHeight="1">
      <c r="L4" s="415" t="s">
        <v>0</v>
      </c>
    </row>
    <row r="5" spans="1:15" ht="23.45" customHeight="1">
      <c r="A5" s="588" t="s">
        <v>153</v>
      </c>
      <c r="B5" s="588" t="s">
        <v>68</v>
      </c>
      <c r="C5" s="586" t="s">
        <v>224</v>
      </c>
      <c r="D5" s="586"/>
      <c r="E5" s="586"/>
      <c r="F5" s="586"/>
      <c r="G5" s="586"/>
      <c r="H5" s="586"/>
      <c r="I5" s="586"/>
      <c r="J5" s="586"/>
      <c r="K5" s="586"/>
      <c r="L5" s="587" t="s">
        <v>155</v>
      </c>
    </row>
    <row r="6" spans="1:15" ht="79.5" customHeight="1">
      <c r="A6" s="588"/>
      <c r="B6" s="588"/>
      <c r="C6" s="356" t="s">
        <v>217</v>
      </c>
      <c r="D6" s="356" t="s">
        <v>226</v>
      </c>
      <c r="E6" s="356" t="s">
        <v>227</v>
      </c>
      <c r="F6" s="301" t="s">
        <v>154</v>
      </c>
      <c r="G6" s="301" t="s">
        <v>203</v>
      </c>
      <c r="H6" s="301" t="s">
        <v>202</v>
      </c>
      <c r="I6" s="301" t="s">
        <v>117</v>
      </c>
      <c r="J6" s="301" t="s">
        <v>191</v>
      </c>
      <c r="K6" s="26"/>
      <c r="L6" s="587"/>
    </row>
    <row r="7" spans="1:15" ht="27.75" customHeight="1">
      <c r="A7" s="301">
        <v>1</v>
      </c>
      <c r="B7" s="361" t="s">
        <v>204</v>
      </c>
      <c r="C7" s="362">
        <f>31981.86+2*1.12*128.5*12+2*122.7*12-0.75*128.5*12</f>
        <v>37224.240000000005</v>
      </c>
      <c r="D7" s="362"/>
      <c r="E7" s="362"/>
      <c r="F7" s="362">
        <v>747.1</v>
      </c>
      <c r="G7" s="362">
        <v>1441.98</v>
      </c>
      <c r="H7" s="362"/>
      <c r="I7" s="362">
        <v>288</v>
      </c>
      <c r="J7" s="362"/>
      <c r="K7" s="362"/>
      <c r="L7" s="363">
        <f>ROUND(SUM(C7:K7),1)</f>
        <v>39701.300000000003</v>
      </c>
    </row>
    <row r="8" spans="1:15" ht="35.25" customHeight="1">
      <c r="A8" s="301">
        <v>2</v>
      </c>
      <c r="B8" s="414" t="s">
        <v>89</v>
      </c>
      <c r="C8" s="362"/>
      <c r="D8" s="302" t="s">
        <v>196</v>
      </c>
      <c r="E8" s="302" t="s">
        <v>196</v>
      </c>
      <c r="F8" s="302" t="s">
        <v>196</v>
      </c>
      <c r="G8" s="302" t="s">
        <v>196</v>
      </c>
      <c r="H8" s="302" t="s">
        <v>196</v>
      </c>
      <c r="I8" s="302" t="s">
        <v>196</v>
      </c>
      <c r="J8" s="302" t="s">
        <v>196</v>
      </c>
      <c r="K8" s="302" t="s">
        <v>196</v>
      </c>
      <c r="L8" s="363">
        <f>ROUND(SUM(C8:K8),1)</f>
        <v>0</v>
      </c>
    </row>
    <row r="9" spans="1:15" s="303" customFormat="1" ht="34.5" customHeight="1">
      <c r="A9" s="364"/>
      <c r="B9" s="365" t="s">
        <v>69</v>
      </c>
      <c r="C9" s="362" t="s">
        <v>196</v>
      </c>
      <c r="D9" s="302" t="s">
        <v>196</v>
      </c>
      <c r="E9" s="302" t="s">
        <v>196</v>
      </c>
      <c r="F9" s="302" t="s">
        <v>196</v>
      </c>
      <c r="G9" s="302" t="s">
        <v>196</v>
      </c>
      <c r="H9" s="302" t="s">
        <v>196</v>
      </c>
      <c r="I9" s="302" t="s">
        <v>196</v>
      </c>
      <c r="J9" s="302" t="s">
        <v>196</v>
      </c>
      <c r="K9" s="302" t="s">
        <v>196</v>
      </c>
      <c r="L9" s="366">
        <f>ROUND(SUM(L7:L8),1)</f>
        <v>39701.300000000003</v>
      </c>
    </row>
    <row r="10" spans="1:15" s="303" customFormat="1" ht="34.5" customHeight="1">
      <c r="A10" s="304"/>
      <c r="B10" s="305">
        <v>2665155</v>
      </c>
      <c r="C10" s="306">
        <f>+B10*0.012</f>
        <v>31981.86</v>
      </c>
      <c r="D10" s="307"/>
      <c r="E10" s="307"/>
      <c r="F10" s="307"/>
      <c r="G10" s="308"/>
      <c r="H10" s="308"/>
      <c r="I10" s="309"/>
      <c r="J10" s="308"/>
      <c r="K10" s="307"/>
      <c r="L10" s="310"/>
      <c r="M10" s="305"/>
    </row>
    <row r="11" spans="1:15" s="311" customFormat="1" ht="21" customHeight="1">
      <c r="B11" s="312"/>
      <c r="C11" s="313">
        <v>37224.239999999998</v>
      </c>
      <c r="D11" s="314"/>
      <c r="E11" s="314"/>
      <c r="F11" s="315"/>
      <c r="G11" s="152"/>
      <c r="H11" s="152"/>
      <c r="I11" s="313"/>
      <c r="J11" s="592"/>
      <c r="K11" s="592"/>
      <c r="L11" s="316"/>
    </row>
    <row r="12" spans="1:15" s="304" customFormat="1" ht="69" customHeight="1">
      <c r="B12" s="583" t="s">
        <v>221</v>
      </c>
      <c r="C12" s="584"/>
      <c r="F12" s="313"/>
      <c r="G12" s="313"/>
      <c r="H12" s="583" t="s">
        <v>222</v>
      </c>
      <c r="I12" s="584"/>
      <c r="J12" s="313"/>
      <c r="K12" s="313"/>
      <c r="L12" s="313"/>
    </row>
    <row r="13" spans="1:15" s="304" customFormat="1" ht="48" customHeight="1">
      <c r="B13" s="373" t="s">
        <v>192</v>
      </c>
      <c r="C13" s="374" t="s">
        <v>228</v>
      </c>
      <c r="F13" s="317"/>
      <c r="G13" s="317"/>
      <c r="H13" s="373" t="s">
        <v>192</v>
      </c>
      <c r="I13" s="374" t="s">
        <v>230</v>
      </c>
      <c r="J13" s="317"/>
      <c r="K13" s="317"/>
      <c r="L13" s="318"/>
    </row>
    <row r="14" spans="1:15" s="319" customFormat="1" ht="39.75" customHeight="1">
      <c r="B14" s="410"/>
      <c r="C14" s="411"/>
      <c r="D14" s="412"/>
      <c r="G14" s="375"/>
      <c r="H14" s="410">
        <v>104400</v>
      </c>
      <c r="I14" s="413">
        <v>747.1</v>
      </c>
      <c r="J14" s="320"/>
      <c r="K14" s="320"/>
      <c r="L14" s="321"/>
    </row>
    <row r="15" spans="1:15" s="25" customFormat="1" ht="24" customHeight="1">
      <c r="C15" s="322"/>
      <c r="D15" s="323"/>
      <c r="E15" s="323"/>
      <c r="F15" s="323"/>
      <c r="G15" s="308"/>
      <c r="H15" s="308"/>
      <c r="I15" s="324"/>
      <c r="J15" s="320"/>
      <c r="K15" s="320"/>
      <c r="L15" s="325"/>
    </row>
    <row r="16" spans="1:15" s="25" customFormat="1" ht="19.5" customHeight="1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</row>
    <row r="17" spans="1:12" s="328" customFormat="1" ht="24" customHeight="1">
      <c r="A17" s="327"/>
      <c r="B17" s="438" t="s">
        <v>2</v>
      </c>
      <c r="C17" s="439"/>
      <c r="D17" s="440"/>
      <c r="E17" s="441"/>
      <c r="F17" s="441"/>
      <c r="G17" s="593" t="str">
        <f>+'Ekamut-caxs'!D67</f>
        <v>Հ.Պողոսյան</v>
      </c>
      <c r="H17" s="593"/>
      <c r="I17" s="593"/>
      <c r="J17" s="329"/>
      <c r="K17" s="327"/>
      <c r="L17" s="327"/>
    </row>
    <row r="18" spans="1:12" s="330" customFormat="1" ht="17.25" customHeight="1">
      <c r="B18" s="442"/>
      <c r="C18" s="443"/>
      <c r="D18" s="444" t="s">
        <v>91</v>
      </c>
      <c r="E18" s="445"/>
      <c r="F18" s="446"/>
      <c r="G18" s="591" t="s">
        <v>92</v>
      </c>
      <c r="H18" s="591"/>
      <c r="I18" s="591"/>
      <c r="J18" s="331"/>
    </row>
    <row r="19" spans="1:12" s="328" customFormat="1" ht="24.75" customHeight="1">
      <c r="B19" s="447" t="s">
        <v>6</v>
      </c>
      <c r="C19" s="439"/>
      <c r="D19" s="448"/>
      <c r="E19" s="449"/>
      <c r="F19" s="449"/>
      <c r="G19" s="590" t="str">
        <f>+'Ekamut-caxs'!D69</f>
        <v>Ս.Քույումջյան</v>
      </c>
      <c r="H19" s="590"/>
      <c r="I19" s="590"/>
      <c r="J19" s="332"/>
    </row>
    <row r="20" spans="1:12" s="330" customFormat="1" ht="18.75" customHeight="1">
      <c r="B20" s="443"/>
      <c r="C20" s="443"/>
      <c r="D20" s="444" t="s">
        <v>91</v>
      </c>
      <c r="E20" s="445"/>
      <c r="F20" s="446"/>
      <c r="G20" s="591" t="s">
        <v>92</v>
      </c>
      <c r="H20" s="591"/>
      <c r="I20" s="591"/>
      <c r="J20" s="331"/>
    </row>
    <row r="21" spans="1:12" s="333" customFormat="1" ht="16.5">
      <c r="C21" s="334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0" zoomScale="85" zoomScaleSheetLayoutView="85" workbookViewId="0">
      <selection activeCell="E23" sqref="E23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6.140625" style="136" bestFit="1" customWidth="1"/>
    <col min="5" max="5" width="14.85546875" style="136" customWidth="1"/>
    <col min="6" max="6" width="16.28515625" style="136" customWidth="1"/>
    <col min="7" max="7" width="14.85546875" style="136" customWidth="1"/>
    <col min="8" max="8" width="16.140625" style="136" bestFit="1" customWidth="1"/>
    <col min="9" max="9" width="14.85546875" style="136" customWidth="1"/>
    <col min="10" max="10" width="16.140625" style="136" customWidth="1"/>
    <col min="11" max="14" width="14.85546875" style="136" customWidth="1"/>
    <col min="15" max="16384" width="9.140625" style="136"/>
  </cols>
  <sheetData>
    <row r="1" spans="1:14" s="135" customFormat="1" ht="18.75" customHeight="1">
      <c r="A1" s="594" t="s">
        <v>67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</row>
    <row r="2" spans="1:14" s="135" customFormat="1" ht="21.75" customHeight="1">
      <c r="A2" s="595" t="str">
        <f>+'Ekamut-caxs'!A7:D7</f>
        <v xml:space="preserve">«Երևանի հ․128 մսուր-մանկապարտեզ» ՀՈԱԿ-ի 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</row>
    <row r="3" spans="1:14" s="135" customFormat="1" ht="21" customHeight="1">
      <c r="A3" s="595" t="s">
        <v>93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</row>
    <row r="4" spans="1:14" ht="21" customHeight="1"/>
    <row r="5" spans="1:14" s="140" customFormat="1" ht="24.75" customHeight="1">
      <c r="A5" s="596" t="s">
        <v>114</v>
      </c>
      <c r="B5" s="596" t="s">
        <v>94</v>
      </c>
      <c r="C5" s="597" t="s">
        <v>95</v>
      </c>
      <c r="D5" s="597"/>
      <c r="E5" s="597"/>
      <c r="F5" s="597"/>
      <c r="G5" s="597" t="s">
        <v>96</v>
      </c>
      <c r="H5" s="597"/>
      <c r="I5" s="597"/>
      <c r="J5" s="597"/>
      <c r="K5" s="597" t="s">
        <v>144</v>
      </c>
      <c r="L5" s="597"/>
      <c r="M5" s="597"/>
      <c r="N5" s="597"/>
    </row>
    <row r="6" spans="1:14" s="141" customFormat="1" ht="51" customHeight="1">
      <c r="A6" s="596"/>
      <c r="B6" s="596"/>
      <c r="C6" s="409" t="s">
        <v>238</v>
      </c>
      <c r="D6" s="409" t="s">
        <v>210</v>
      </c>
      <c r="E6" s="409" t="s">
        <v>239</v>
      </c>
      <c r="F6" s="409" t="s">
        <v>240</v>
      </c>
      <c r="G6" s="409" t="s">
        <v>241</v>
      </c>
      <c r="H6" s="409" t="s">
        <v>210</v>
      </c>
      <c r="I6" s="409" t="s">
        <v>242</v>
      </c>
      <c r="J6" s="409" t="s">
        <v>240</v>
      </c>
      <c r="K6" s="409" t="s">
        <v>238</v>
      </c>
      <c r="L6" s="409" t="s">
        <v>210</v>
      </c>
      <c r="M6" s="409" t="s">
        <v>239</v>
      </c>
      <c r="N6" s="409" t="s">
        <v>240</v>
      </c>
    </row>
    <row r="7" spans="1:14" ht="19.5" customHeight="1">
      <c r="A7" s="549">
        <v>1</v>
      </c>
      <c r="B7" s="550" t="s">
        <v>97</v>
      </c>
      <c r="C7" s="387">
        <v>2469</v>
      </c>
      <c r="D7" s="341">
        <v>343191</v>
      </c>
      <c r="E7" s="342">
        <f>+C7</f>
        <v>2469</v>
      </c>
      <c r="F7" s="343">
        <f>+E7*143.7</f>
        <v>354795.3</v>
      </c>
      <c r="G7" s="387">
        <v>3355.38</v>
      </c>
      <c r="H7" s="341">
        <v>153405</v>
      </c>
      <c r="I7" s="342">
        <f>+G7</f>
        <v>3355.38</v>
      </c>
      <c r="J7" s="341">
        <f>+I7*53.48</f>
        <v>179445.7224</v>
      </c>
      <c r="K7" s="387">
        <v>201</v>
      </c>
      <c r="L7" s="341">
        <v>36180</v>
      </c>
      <c r="M7" s="341">
        <f>+K7</f>
        <v>201</v>
      </c>
      <c r="N7" s="343">
        <f>+M7*200.47</f>
        <v>40294.47</v>
      </c>
    </row>
    <row r="8" spans="1:14" ht="19.5" customHeight="1">
      <c r="A8" s="549">
        <v>2</v>
      </c>
      <c r="B8" s="550" t="s">
        <v>98</v>
      </c>
      <c r="C8" s="387">
        <v>2727</v>
      </c>
      <c r="D8" s="341">
        <v>379053</v>
      </c>
      <c r="E8" s="342">
        <f t="shared" ref="E8:E16" si="0">+C8</f>
        <v>2727</v>
      </c>
      <c r="F8" s="343">
        <f t="shared" ref="F8:F18" si="1">+E8*143.7</f>
        <v>391869.89999999997</v>
      </c>
      <c r="G8" s="387">
        <v>3700</v>
      </c>
      <c r="H8" s="341">
        <v>168726</v>
      </c>
      <c r="I8" s="342">
        <f t="shared" ref="I8:I18" si="2">+G8</f>
        <v>3700</v>
      </c>
      <c r="J8" s="341">
        <f t="shared" ref="J8:J18" si="3">+I8*53.48</f>
        <v>197876</v>
      </c>
      <c r="K8" s="387">
        <v>173</v>
      </c>
      <c r="L8" s="341">
        <v>33460.07</v>
      </c>
      <c r="M8" s="341">
        <f t="shared" ref="M8:M18" si="4">+K8</f>
        <v>173</v>
      </c>
      <c r="N8" s="343">
        <f t="shared" ref="N8:N18" si="5">+M8*200.47</f>
        <v>34681.31</v>
      </c>
    </row>
    <row r="9" spans="1:14" ht="19.5" customHeight="1">
      <c r="A9" s="549">
        <v>3</v>
      </c>
      <c r="B9" s="550" t="s">
        <v>99</v>
      </c>
      <c r="C9" s="387">
        <v>1996</v>
      </c>
      <c r="D9" s="341">
        <v>277444</v>
      </c>
      <c r="E9" s="342">
        <f t="shared" si="0"/>
        <v>1996</v>
      </c>
      <c r="F9" s="343">
        <f t="shared" si="1"/>
        <v>286825.19999999995</v>
      </c>
      <c r="G9" s="387">
        <v>2600</v>
      </c>
      <c r="H9" s="341">
        <v>133048</v>
      </c>
      <c r="I9" s="342">
        <f>+G9</f>
        <v>2600</v>
      </c>
      <c r="J9" s="341">
        <f t="shared" si="3"/>
        <v>139048</v>
      </c>
      <c r="K9" s="387">
        <v>172</v>
      </c>
      <c r="L9" s="341">
        <v>34480.839999999997</v>
      </c>
      <c r="M9" s="341">
        <f t="shared" si="4"/>
        <v>172</v>
      </c>
      <c r="N9" s="343">
        <f t="shared" si="5"/>
        <v>34480.839999999997</v>
      </c>
    </row>
    <row r="10" spans="1:14" ht="19.5" customHeight="1">
      <c r="A10" s="549">
        <v>4</v>
      </c>
      <c r="B10" s="550" t="s">
        <v>100</v>
      </c>
      <c r="C10" s="387">
        <v>2143</v>
      </c>
      <c r="D10" s="341">
        <v>297877</v>
      </c>
      <c r="E10" s="342">
        <f t="shared" si="0"/>
        <v>2143</v>
      </c>
      <c r="F10" s="343">
        <f t="shared" si="1"/>
        <v>307949.09999999998</v>
      </c>
      <c r="G10" s="387">
        <v>2680</v>
      </c>
      <c r="H10" s="341">
        <v>137126</v>
      </c>
      <c r="I10" s="342">
        <f t="shared" si="2"/>
        <v>2680</v>
      </c>
      <c r="J10" s="341">
        <f t="shared" si="3"/>
        <v>143326.39999999999</v>
      </c>
      <c r="K10" s="387">
        <v>175</v>
      </c>
      <c r="L10" s="341">
        <v>35082.25</v>
      </c>
      <c r="M10" s="341">
        <f t="shared" si="4"/>
        <v>175</v>
      </c>
      <c r="N10" s="343">
        <f t="shared" si="5"/>
        <v>35082.25</v>
      </c>
    </row>
    <row r="11" spans="1:14" ht="19.5" customHeight="1">
      <c r="A11" s="549">
        <v>5</v>
      </c>
      <c r="B11" s="550" t="s">
        <v>101</v>
      </c>
      <c r="C11" s="387">
        <v>235</v>
      </c>
      <c r="D11" s="341">
        <v>33731.9</v>
      </c>
      <c r="E11" s="342">
        <f t="shared" si="0"/>
        <v>235</v>
      </c>
      <c r="F11" s="343">
        <f t="shared" si="1"/>
        <v>33769.5</v>
      </c>
      <c r="G11" s="387">
        <v>1580</v>
      </c>
      <c r="H11" s="341">
        <v>81898</v>
      </c>
      <c r="I11" s="342">
        <f t="shared" si="2"/>
        <v>1580</v>
      </c>
      <c r="J11" s="341">
        <f t="shared" si="3"/>
        <v>84498.4</v>
      </c>
      <c r="K11" s="387">
        <v>101</v>
      </c>
      <c r="L11" s="341">
        <v>20247.47</v>
      </c>
      <c r="M11" s="341">
        <f t="shared" si="4"/>
        <v>101</v>
      </c>
      <c r="N11" s="343">
        <f t="shared" si="5"/>
        <v>20247.47</v>
      </c>
    </row>
    <row r="12" spans="1:14" ht="19.5" customHeight="1">
      <c r="A12" s="549">
        <v>6</v>
      </c>
      <c r="B12" s="550" t="s">
        <v>102</v>
      </c>
      <c r="C12" s="387">
        <v>210</v>
      </c>
      <c r="D12" s="341">
        <v>30177</v>
      </c>
      <c r="E12" s="342">
        <f t="shared" si="0"/>
        <v>210</v>
      </c>
      <c r="F12" s="343">
        <f t="shared" si="1"/>
        <v>30176.999999999996</v>
      </c>
      <c r="G12" s="387">
        <v>1680</v>
      </c>
      <c r="H12" s="341">
        <v>87246</v>
      </c>
      <c r="I12" s="342">
        <f t="shared" si="2"/>
        <v>1680</v>
      </c>
      <c r="J12" s="341">
        <f t="shared" si="3"/>
        <v>89846.399999999994</v>
      </c>
      <c r="K12" s="387">
        <v>195</v>
      </c>
      <c r="L12" s="341">
        <v>39091.65</v>
      </c>
      <c r="M12" s="341">
        <f t="shared" si="4"/>
        <v>195</v>
      </c>
      <c r="N12" s="343">
        <f t="shared" si="5"/>
        <v>39091.65</v>
      </c>
    </row>
    <row r="13" spans="1:14" ht="19.5" customHeight="1">
      <c r="A13" s="549">
        <v>7</v>
      </c>
      <c r="B13" s="550" t="s">
        <v>103</v>
      </c>
      <c r="C13" s="387">
        <v>138</v>
      </c>
      <c r="D13" s="341">
        <v>19830.599999999999</v>
      </c>
      <c r="E13" s="342">
        <f t="shared" si="0"/>
        <v>138</v>
      </c>
      <c r="F13" s="343">
        <f t="shared" si="1"/>
        <v>19830.599999999999</v>
      </c>
      <c r="G13" s="387">
        <v>1790.62</v>
      </c>
      <c r="H13" s="341">
        <v>95204</v>
      </c>
      <c r="I13" s="342">
        <f t="shared" si="2"/>
        <v>1790.62</v>
      </c>
      <c r="J13" s="341">
        <f t="shared" si="3"/>
        <v>95762.357599999988</v>
      </c>
      <c r="K13" s="387">
        <v>205</v>
      </c>
      <c r="L13" s="341">
        <v>41096.35</v>
      </c>
      <c r="M13" s="341">
        <f t="shared" si="4"/>
        <v>205</v>
      </c>
      <c r="N13" s="343">
        <f t="shared" si="5"/>
        <v>41096.35</v>
      </c>
    </row>
    <row r="14" spans="1:14" ht="19.5" customHeight="1">
      <c r="A14" s="549">
        <v>8</v>
      </c>
      <c r="B14" s="551" t="s">
        <v>104</v>
      </c>
      <c r="C14" s="387">
        <v>111</v>
      </c>
      <c r="D14" s="341">
        <v>15950.7</v>
      </c>
      <c r="E14" s="342">
        <f t="shared" si="0"/>
        <v>111</v>
      </c>
      <c r="F14" s="343">
        <f t="shared" si="1"/>
        <v>15950.699999999999</v>
      </c>
      <c r="G14" s="387">
        <v>1991.32</v>
      </c>
      <c r="H14" s="341">
        <v>92239</v>
      </c>
      <c r="I14" s="342">
        <f t="shared" si="2"/>
        <v>1991.32</v>
      </c>
      <c r="J14" s="341">
        <f t="shared" si="3"/>
        <v>106495.79359999999</v>
      </c>
      <c r="K14" s="387">
        <v>272</v>
      </c>
      <c r="L14" s="341">
        <v>54527.839999999997</v>
      </c>
      <c r="M14" s="341">
        <f t="shared" si="4"/>
        <v>272</v>
      </c>
      <c r="N14" s="343">
        <f t="shared" si="5"/>
        <v>54527.839999999997</v>
      </c>
    </row>
    <row r="15" spans="1:14" ht="19.5" customHeight="1">
      <c r="A15" s="549">
        <v>9</v>
      </c>
      <c r="B15" s="551" t="s">
        <v>105</v>
      </c>
      <c r="C15" s="387">
        <v>149</v>
      </c>
      <c r="D15" s="341">
        <v>21411.3</v>
      </c>
      <c r="E15" s="342">
        <f t="shared" si="0"/>
        <v>149</v>
      </c>
      <c r="F15" s="343">
        <f t="shared" si="1"/>
        <v>21411.3</v>
      </c>
      <c r="G15" s="387">
        <v>1908.46</v>
      </c>
      <c r="H15" s="341">
        <v>102601</v>
      </c>
      <c r="I15" s="342">
        <f t="shared" si="2"/>
        <v>1908.46</v>
      </c>
      <c r="J15" s="341">
        <f t="shared" si="3"/>
        <v>102064.4408</v>
      </c>
      <c r="K15" s="387">
        <v>250</v>
      </c>
      <c r="L15" s="341">
        <v>50117.5</v>
      </c>
      <c r="M15" s="341">
        <f t="shared" si="4"/>
        <v>250</v>
      </c>
      <c r="N15" s="343">
        <f t="shared" si="5"/>
        <v>50117.5</v>
      </c>
    </row>
    <row r="16" spans="1:14" ht="19.5" customHeight="1">
      <c r="A16" s="549">
        <v>10</v>
      </c>
      <c r="B16" s="551" t="s">
        <v>106</v>
      </c>
      <c r="C16" s="387">
        <v>31</v>
      </c>
      <c r="D16" s="341">
        <v>4454.7</v>
      </c>
      <c r="E16" s="342">
        <f t="shared" si="0"/>
        <v>31</v>
      </c>
      <c r="F16" s="343">
        <f t="shared" si="1"/>
        <v>4454.7</v>
      </c>
      <c r="G16" s="387">
        <v>2324.96</v>
      </c>
      <c r="H16" s="341">
        <v>98554</v>
      </c>
      <c r="I16" s="342">
        <f t="shared" si="2"/>
        <v>2324.96</v>
      </c>
      <c r="J16" s="341">
        <f t="shared" si="3"/>
        <v>124338.86079999999</v>
      </c>
      <c r="K16" s="387">
        <v>187</v>
      </c>
      <c r="L16" s="343">
        <v>37487.89</v>
      </c>
      <c r="M16" s="341">
        <f t="shared" si="4"/>
        <v>187</v>
      </c>
      <c r="N16" s="343">
        <f t="shared" si="5"/>
        <v>37487.89</v>
      </c>
    </row>
    <row r="17" spans="1:14" ht="19.5" customHeight="1">
      <c r="A17" s="549">
        <v>11</v>
      </c>
      <c r="B17" s="551" t="s">
        <v>107</v>
      </c>
      <c r="C17" s="387">
        <v>452</v>
      </c>
      <c r="D17" s="341">
        <v>64952.4</v>
      </c>
      <c r="E17" s="342">
        <f>+E8</f>
        <v>2727</v>
      </c>
      <c r="F17" s="343">
        <f t="shared" si="1"/>
        <v>391869.89999999997</v>
      </c>
      <c r="G17" s="387">
        <v>3127.72</v>
      </c>
      <c r="H17" s="341">
        <f>+H8</f>
        <v>168726</v>
      </c>
      <c r="I17" s="342">
        <f t="shared" si="2"/>
        <v>3127.72</v>
      </c>
      <c r="J17" s="341">
        <f t="shared" si="3"/>
        <v>167270.46559999997</v>
      </c>
      <c r="K17" s="387">
        <v>198</v>
      </c>
      <c r="L17" s="343">
        <v>39693.06</v>
      </c>
      <c r="M17" s="341">
        <f t="shared" si="4"/>
        <v>198</v>
      </c>
      <c r="N17" s="343">
        <f t="shared" si="5"/>
        <v>39693.06</v>
      </c>
    </row>
    <row r="18" spans="1:14" ht="19.5" customHeight="1">
      <c r="A18" s="549">
        <v>12</v>
      </c>
      <c r="B18" s="551" t="s">
        <v>108</v>
      </c>
      <c r="C18" s="387">
        <v>1808</v>
      </c>
      <c r="D18" s="341">
        <v>259809.6</v>
      </c>
      <c r="E18" s="342">
        <f>+E7</f>
        <v>2469</v>
      </c>
      <c r="F18" s="343">
        <f t="shared" si="1"/>
        <v>354795.3</v>
      </c>
      <c r="G18" s="387">
        <v>3549.19</v>
      </c>
      <c r="H18" s="341">
        <f>+H7</f>
        <v>153405</v>
      </c>
      <c r="I18" s="342">
        <f t="shared" si="2"/>
        <v>3549.19</v>
      </c>
      <c r="J18" s="341">
        <f t="shared" si="3"/>
        <v>189810.68119999999</v>
      </c>
      <c r="K18" s="387">
        <v>283</v>
      </c>
      <c r="L18" s="343">
        <v>56733.01</v>
      </c>
      <c r="M18" s="341">
        <f t="shared" si="4"/>
        <v>283</v>
      </c>
      <c r="N18" s="343">
        <f t="shared" si="5"/>
        <v>56733.01</v>
      </c>
    </row>
    <row r="19" spans="1:14" ht="32.25" customHeight="1">
      <c r="A19" s="552"/>
      <c r="B19" s="529" t="s">
        <v>90</v>
      </c>
      <c r="C19" s="291">
        <f t="shared" ref="C19:L19" si="6">SUM(C7:C18)</f>
        <v>12469</v>
      </c>
      <c r="D19" s="291">
        <f t="shared" si="6"/>
        <v>1747883.2</v>
      </c>
      <c r="E19" s="291">
        <f t="shared" si="6"/>
        <v>15405</v>
      </c>
      <c r="F19" s="291">
        <f>SUM(F7:F18)</f>
        <v>2213698.5</v>
      </c>
      <c r="G19" s="291">
        <f>SUM(G7:G18)</f>
        <v>30287.649999999998</v>
      </c>
      <c r="H19" s="291">
        <f>SUM(H7:H18)</f>
        <v>1472178</v>
      </c>
      <c r="I19" s="291">
        <f>SUM(I7:I18)</f>
        <v>30287.649999999998</v>
      </c>
      <c r="J19" s="291">
        <f>SUM(J7:J18)</f>
        <v>1619783.5219999999</v>
      </c>
      <c r="K19" s="291">
        <f t="shared" si="6"/>
        <v>2412</v>
      </c>
      <c r="L19" s="291">
        <f t="shared" si="6"/>
        <v>478197.93</v>
      </c>
      <c r="M19" s="291">
        <f>SUM(M7:M18)</f>
        <v>2412</v>
      </c>
      <c r="N19" s="291">
        <f>SUM(N7:N18)</f>
        <v>483533.64</v>
      </c>
    </row>
    <row r="20" spans="1:14" ht="21.75" customHeight="1">
      <c r="A20" s="188"/>
      <c r="B20" s="244"/>
      <c r="C20" s="245"/>
      <c r="D20" s="177"/>
      <c r="E20" s="245"/>
      <c r="F20" s="177"/>
      <c r="G20" s="245"/>
      <c r="H20" s="177"/>
      <c r="I20" s="245"/>
      <c r="J20" s="177"/>
      <c r="K20" s="245"/>
      <c r="L20" s="245"/>
      <c r="M20" s="245"/>
      <c r="N20" s="177"/>
    </row>
    <row r="21" spans="1:14" ht="31.5" customHeight="1" thickBot="1">
      <c r="A21" s="188"/>
      <c r="B21" s="372" t="s">
        <v>220</v>
      </c>
      <c r="C21" s="372"/>
      <c r="D21" s="372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1"/>
      <c r="B22" s="192" t="s">
        <v>148</v>
      </c>
      <c r="C22" s="193" t="s">
        <v>149</v>
      </c>
      <c r="D22" s="193"/>
      <c r="E22" s="193"/>
      <c r="F22" s="194"/>
      <c r="G22" s="191"/>
      <c r="H22" s="193"/>
      <c r="I22" s="193"/>
      <c r="J22" s="195"/>
      <c r="K22" s="191"/>
      <c r="L22" s="377"/>
      <c r="M22" s="337"/>
      <c r="N22" s="195"/>
    </row>
    <row r="23" spans="1:14" ht="23.25" customHeight="1">
      <c r="A23" s="179">
        <v>1</v>
      </c>
      <c r="B23" s="173"/>
      <c r="C23" s="286"/>
      <c r="D23" s="286"/>
      <c r="E23" s="286"/>
      <c r="F23" s="254"/>
      <c r="G23" s="287"/>
      <c r="H23" s="286"/>
      <c r="I23" s="286"/>
      <c r="J23" s="255"/>
      <c r="K23" s="287"/>
      <c r="L23" s="378"/>
      <c r="M23" s="338"/>
      <c r="N23" s="255"/>
    </row>
    <row r="24" spans="1:14" ht="23.25" customHeight="1">
      <c r="A24" s="179">
        <v>2</v>
      </c>
      <c r="B24" s="173"/>
      <c r="C24" s="286"/>
      <c r="D24" s="286"/>
      <c r="E24" s="286"/>
      <c r="F24" s="254"/>
      <c r="G24" s="287"/>
      <c r="H24" s="286"/>
      <c r="I24" s="286"/>
      <c r="J24" s="255"/>
      <c r="K24" s="287"/>
      <c r="L24" s="378"/>
      <c r="M24" s="338"/>
      <c r="N24" s="255"/>
    </row>
    <row r="25" spans="1:14" s="141" customFormat="1" ht="23.25" customHeight="1">
      <c r="A25" s="137">
        <v>3</v>
      </c>
      <c r="B25" s="174"/>
      <c r="C25" s="288"/>
      <c r="D25" s="288"/>
      <c r="E25" s="288"/>
      <c r="F25" s="289"/>
      <c r="G25" s="290"/>
      <c r="H25" s="288"/>
      <c r="I25" s="288"/>
      <c r="J25" s="289"/>
      <c r="K25" s="290"/>
      <c r="L25" s="379"/>
      <c r="M25" s="339"/>
      <c r="N25" s="289"/>
    </row>
    <row r="26" spans="1:14" s="135" customFormat="1" ht="24" customHeight="1">
      <c r="A26" s="180"/>
      <c r="B26" s="175" t="s">
        <v>69</v>
      </c>
      <c r="C26" s="291"/>
      <c r="D26" s="291"/>
      <c r="E26" s="291"/>
      <c r="F26" s="292">
        <f>SUM(F23:F25)</f>
        <v>0</v>
      </c>
      <c r="G26" s="293"/>
      <c r="H26" s="291"/>
      <c r="I26" s="291"/>
      <c r="J26" s="292">
        <f>SUM(J23:J25)</f>
        <v>0</v>
      </c>
      <c r="K26" s="293"/>
      <c r="L26" s="380"/>
      <c r="M26" s="340"/>
      <c r="N26" s="292">
        <f>SUM(N23:N25)</f>
        <v>0</v>
      </c>
    </row>
    <row r="27" spans="1:14" s="135" customFormat="1" ht="27" customHeight="1" thickBot="1">
      <c r="A27" s="181"/>
      <c r="B27" s="182" t="s">
        <v>150</v>
      </c>
      <c r="C27" s="256"/>
      <c r="D27" s="256"/>
      <c r="E27" s="256"/>
      <c r="F27" s="257">
        <f>+F19-F26</f>
        <v>2213698.5</v>
      </c>
      <c r="G27" s="285"/>
      <c r="H27" s="256"/>
      <c r="I27" s="256"/>
      <c r="J27" s="291">
        <f>J19-J26</f>
        <v>1619783.5219999999</v>
      </c>
      <c r="K27" s="291"/>
      <c r="L27" s="291"/>
      <c r="M27" s="291"/>
      <c r="N27" s="291">
        <f>N19-N26</f>
        <v>483533.64</v>
      </c>
    </row>
    <row r="28" spans="1:14" s="135" customFormat="1" ht="27" customHeight="1">
      <c r="A28" s="367"/>
      <c r="B28" s="176"/>
      <c r="C28" s="369"/>
      <c r="D28" s="369"/>
      <c r="E28" s="369"/>
      <c r="F28" s="386">
        <f>ROUND(F27/1000,1)</f>
        <v>2213.6999999999998</v>
      </c>
      <c r="G28" s="369"/>
      <c r="H28" s="369"/>
      <c r="I28" s="369"/>
      <c r="J28" s="386">
        <f>ROUND(J27/1000,1)</f>
        <v>1619.8</v>
      </c>
      <c r="K28" s="369"/>
      <c r="L28" s="369"/>
      <c r="M28" s="369"/>
      <c r="N28" s="386">
        <f>ROUND(N27/1000,1)</f>
        <v>483.5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151</v>
      </c>
      <c r="K29" s="370"/>
      <c r="L29" s="370"/>
      <c r="M29" s="370"/>
      <c r="N29" s="371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68"/>
      <c r="M30" s="336"/>
      <c r="N30" s="344">
        <f>ROUND(N29/1000,1)</f>
        <v>0</v>
      </c>
    </row>
    <row r="31" spans="1:14" s="142" customFormat="1" ht="25.5" customHeight="1">
      <c r="B31" s="143"/>
      <c r="C31" s="450" t="s">
        <v>2</v>
      </c>
      <c r="D31" s="450"/>
      <c r="E31" s="451"/>
      <c r="F31" s="451"/>
      <c r="G31" s="601"/>
      <c r="H31" s="601"/>
      <c r="I31" s="452"/>
      <c r="J31" s="598" t="str">
        <f>+'Ekamut-caxs'!D67</f>
        <v>Հ.Պողոսյան</v>
      </c>
      <c r="K31" s="598"/>
      <c r="L31" s="381"/>
      <c r="N31" s="138"/>
    </row>
    <row r="32" spans="1:14" s="135" customFormat="1">
      <c r="C32" s="453"/>
      <c r="D32" s="453"/>
      <c r="E32" s="454"/>
      <c r="F32" s="454"/>
      <c r="G32" s="599" t="s">
        <v>91</v>
      </c>
      <c r="H32" s="599"/>
      <c r="I32" s="455"/>
      <c r="J32" s="599" t="s">
        <v>109</v>
      </c>
      <c r="K32" s="599"/>
      <c r="L32" s="382"/>
    </row>
    <row r="33" spans="2:13" s="142" customFormat="1" ht="23.25" customHeight="1">
      <c r="B33" s="143"/>
      <c r="C33" s="456" t="s">
        <v>6</v>
      </c>
      <c r="D33" s="456"/>
      <c r="E33" s="451"/>
      <c r="F33" s="451"/>
      <c r="G33" s="598"/>
      <c r="H33" s="598"/>
      <c r="I33" s="457"/>
      <c r="J33" s="598" t="str">
        <f>+'Ekamut-caxs'!D69</f>
        <v>Ս.Քույումջյան</v>
      </c>
      <c r="K33" s="598"/>
      <c r="L33" s="381"/>
    </row>
    <row r="34" spans="2:13" s="135" customFormat="1">
      <c r="C34" s="458"/>
      <c r="D34" s="458"/>
      <c r="E34" s="459"/>
      <c r="F34" s="459"/>
      <c r="G34" s="599" t="s">
        <v>91</v>
      </c>
      <c r="H34" s="599"/>
      <c r="I34" s="455"/>
      <c r="J34" s="599" t="s">
        <v>109</v>
      </c>
      <c r="K34" s="599"/>
      <c r="L34" s="382"/>
    </row>
    <row r="35" spans="2:13">
      <c r="F35" s="144" t="s">
        <v>1</v>
      </c>
    </row>
    <row r="36" spans="2:13" s="407" customFormat="1" ht="16.5" customHeight="1">
      <c r="C36" s="407" t="s">
        <v>110</v>
      </c>
      <c r="E36" s="407" t="s">
        <v>111</v>
      </c>
      <c r="F36" s="407" t="s">
        <v>236</v>
      </c>
      <c r="I36" s="408" t="s">
        <v>112</v>
      </c>
      <c r="J36" s="389" t="s">
        <v>225</v>
      </c>
      <c r="L36" s="389" t="s">
        <v>223</v>
      </c>
      <c r="M36" s="389" t="s">
        <v>219</v>
      </c>
    </row>
    <row r="37" spans="2:13" s="407" customFormat="1" ht="16.5" customHeight="1">
      <c r="C37" s="407" t="s">
        <v>113</v>
      </c>
      <c r="E37" s="407" t="s">
        <v>111</v>
      </c>
      <c r="F37" s="407" t="s">
        <v>237</v>
      </c>
      <c r="I37" s="600" t="s">
        <v>247</v>
      </c>
      <c r="J37" s="600"/>
      <c r="L37" s="600" t="s">
        <v>248</v>
      </c>
      <c r="M37" s="600"/>
    </row>
    <row r="38" spans="2:13" s="407" customFormat="1" ht="15.6" customHeight="1">
      <c r="E38" s="600" t="s">
        <v>246</v>
      </c>
      <c r="F38" s="600"/>
      <c r="I38" s="600"/>
      <c r="J38" s="600"/>
      <c r="L38" s="600"/>
      <c r="M38" s="600"/>
    </row>
    <row r="39" spans="2:13">
      <c r="E39" s="600"/>
      <c r="F39" s="600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1" workbookViewId="0">
      <selection activeCell="E23" sqref="E23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03" t="s">
        <v>67</v>
      </c>
      <c r="B1" s="603"/>
      <c r="C1" s="603"/>
      <c r="D1" s="603"/>
    </row>
    <row r="2" spans="1:4" ht="26.25" customHeight="1">
      <c r="A2" s="604" t="str">
        <f>+'Ekamut-caxs'!A7:D7</f>
        <v xml:space="preserve">«Երևանի հ․128 մսուր-մանկապարտեզ» ՀՈԱԿ-ի </v>
      </c>
      <c r="B2" s="604"/>
      <c r="C2" s="604"/>
      <c r="D2" s="604"/>
    </row>
    <row r="3" spans="1:4" ht="27" customHeight="1">
      <c r="A3" s="604" t="s">
        <v>235</v>
      </c>
      <c r="B3" s="604"/>
      <c r="C3" s="604"/>
      <c r="D3" s="604"/>
    </row>
    <row r="6" spans="1:4" ht="60" customHeight="1">
      <c r="A6" s="162" t="s">
        <v>3</v>
      </c>
      <c r="B6" s="162" t="s">
        <v>124</v>
      </c>
      <c r="C6" s="162" t="s">
        <v>125</v>
      </c>
      <c r="D6" s="162" t="s">
        <v>126</v>
      </c>
    </row>
    <row r="7" spans="1:4" s="165" customFormat="1" ht="45" customHeight="1">
      <c r="A7" s="163">
        <v>1</v>
      </c>
      <c r="B7" s="164" t="s">
        <v>127</v>
      </c>
      <c r="C7" s="163">
        <f>SUM(C8:C10)</f>
        <v>0</v>
      </c>
      <c r="D7" s="163">
        <f>SUM(D8:D10)</f>
        <v>0</v>
      </c>
    </row>
    <row r="8" spans="1:4" ht="25.5" customHeight="1">
      <c r="A8" s="166">
        <v>1.1000000000000001</v>
      </c>
      <c r="B8" s="167" t="s">
        <v>128</v>
      </c>
      <c r="C8" s="166"/>
      <c r="D8" s="166"/>
    </row>
    <row r="9" spans="1:4" ht="25.5" customHeight="1">
      <c r="A9" s="166">
        <v>1.2</v>
      </c>
      <c r="B9" s="167" t="s">
        <v>129</v>
      </c>
      <c r="C9" s="166"/>
      <c r="D9" s="166"/>
    </row>
    <row r="10" spans="1:4" ht="25.5" customHeight="1">
      <c r="A10" s="166">
        <v>1.3</v>
      </c>
      <c r="B10" s="167" t="s">
        <v>130</v>
      </c>
      <c r="C10" s="166"/>
      <c r="D10" s="166"/>
    </row>
    <row r="11" spans="1:4" s="165" customFormat="1" ht="31.5" customHeight="1">
      <c r="A11" s="163">
        <v>2</v>
      </c>
      <c r="B11" s="168" t="s">
        <v>131</v>
      </c>
      <c r="C11" s="163">
        <f>SUM(C12:C14)</f>
        <v>2</v>
      </c>
      <c r="D11" s="163">
        <f>SUM(D12:D14)</f>
        <v>60</v>
      </c>
    </row>
    <row r="12" spans="1:4" ht="21.75" customHeight="1">
      <c r="A12" s="166">
        <v>2.1</v>
      </c>
      <c r="B12" s="167" t="s">
        <v>132</v>
      </c>
      <c r="C12" s="166">
        <v>1</v>
      </c>
      <c r="D12" s="166">
        <v>30</v>
      </c>
    </row>
    <row r="13" spans="1:4" ht="21.75" customHeight="1">
      <c r="A13" s="166">
        <v>2.2000000000000002</v>
      </c>
      <c r="B13" s="167" t="s">
        <v>133</v>
      </c>
      <c r="C13" s="166">
        <v>1</v>
      </c>
      <c r="D13" s="166">
        <v>30</v>
      </c>
    </row>
    <row r="14" spans="1:4" ht="21.75" customHeight="1">
      <c r="A14" s="166">
        <v>2.2999999999999998</v>
      </c>
      <c r="B14" s="167" t="s">
        <v>134</v>
      </c>
      <c r="C14" s="166"/>
      <c r="D14" s="166"/>
    </row>
    <row r="15" spans="1:4" s="165" customFormat="1" ht="51.75" customHeight="1">
      <c r="A15" s="163">
        <v>3</v>
      </c>
      <c r="B15" s="164" t="s">
        <v>135</v>
      </c>
      <c r="C15" s="163">
        <f>SUM(C16:C18)</f>
        <v>1</v>
      </c>
      <c r="D15" s="163">
        <f>SUM(D16:D18)</f>
        <v>43</v>
      </c>
    </row>
    <row r="16" spans="1:4" ht="23.25" customHeight="1">
      <c r="A16" s="166">
        <v>3.1</v>
      </c>
      <c r="B16" s="169" t="s">
        <v>136</v>
      </c>
      <c r="C16" s="166">
        <v>1</v>
      </c>
      <c r="D16" s="166">
        <v>43</v>
      </c>
    </row>
    <row r="17" spans="1:4" ht="23.25" customHeight="1">
      <c r="A17" s="166">
        <v>3.2</v>
      </c>
      <c r="B17" s="169" t="s">
        <v>137</v>
      </c>
      <c r="C17" s="166"/>
      <c r="D17" s="166"/>
    </row>
    <row r="18" spans="1:4" ht="23.25" customHeight="1">
      <c r="A18" s="166">
        <v>3.3</v>
      </c>
      <c r="B18" s="169" t="s">
        <v>138</v>
      </c>
      <c r="C18" s="166"/>
      <c r="D18" s="166"/>
    </row>
    <row r="19" spans="1:4" s="165" customFormat="1" ht="50.25" customHeight="1">
      <c r="A19" s="163">
        <v>4</v>
      </c>
      <c r="B19" s="164" t="s">
        <v>139</v>
      </c>
      <c r="C19" s="163">
        <f>SUM(C20:C22)</f>
        <v>3</v>
      </c>
      <c r="D19" s="163">
        <f>SUM(D20:D22)</f>
        <v>79</v>
      </c>
    </row>
    <row r="20" spans="1:4" ht="23.25" customHeight="1">
      <c r="A20" s="166">
        <v>4.0999999999999996</v>
      </c>
      <c r="B20" s="169" t="s">
        <v>140</v>
      </c>
      <c r="C20" s="166">
        <v>1</v>
      </c>
      <c r="D20" s="166">
        <v>32</v>
      </c>
    </row>
    <row r="21" spans="1:4" ht="23.25" customHeight="1">
      <c r="A21" s="166">
        <v>4.2</v>
      </c>
      <c r="B21" s="169" t="s">
        <v>141</v>
      </c>
      <c r="C21" s="166">
        <v>1</v>
      </c>
      <c r="D21" s="166">
        <v>30</v>
      </c>
    </row>
    <row r="22" spans="1:4" ht="23.25" customHeight="1">
      <c r="A22" s="166">
        <v>4.3</v>
      </c>
      <c r="B22" s="169" t="s">
        <v>142</v>
      </c>
      <c r="C22" s="166">
        <v>1</v>
      </c>
      <c r="D22" s="166">
        <v>17</v>
      </c>
    </row>
    <row r="23" spans="1:4" s="165" customFormat="1" ht="31.5" customHeight="1">
      <c r="A23" s="163"/>
      <c r="B23" s="164" t="s">
        <v>69</v>
      </c>
      <c r="C23" s="163">
        <f>C7+C11+C15+C19</f>
        <v>6</v>
      </c>
      <c r="D23" s="163">
        <f>D7+D11+D15+D19</f>
        <v>182</v>
      </c>
    </row>
    <row r="24" spans="1:4" ht="48.75" customHeight="1"/>
    <row r="25" spans="1:4" ht="18">
      <c r="B25" s="460" t="s">
        <v>259</v>
      </c>
      <c r="C25" s="605" t="s">
        <v>260</v>
      </c>
      <c r="D25" s="605"/>
    </row>
    <row r="26" spans="1:4" ht="15.75" customHeight="1">
      <c r="B26" s="461" t="s">
        <v>4</v>
      </c>
      <c r="C26" s="602" t="s">
        <v>5</v>
      </c>
      <c r="D26" s="602"/>
    </row>
    <row r="27" spans="1:4" ht="27" customHeight="1">
      <c r="B27" s="462" t="s">
        <v>6</v>
      </c>
      <c r="C27" s="605" t="s">
        <v>261</v>
      </c>
      <c r="D27" s="605"/>
    </row>
    <row r="28" spans="1:4">
      <c r="B28" s="463"/>
      <c r="C28" s="602" t="s">
        <v>5</v>
      </c>
      <c r="D28" s="602"/>
    </row>
    <row r="29" spans="1:4">
      <c r="B29" s="464" t="s">
        <v>143</v>
      </c>
      <c r="C29" s="464"/>
      <c r="D29" s="46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vUabb00PyT+ZxrWs95g66E7aYSBy2GjH7NL3Xkx64d8=</DigestValue>
    </Reference>
    <Reference Type="http://www.w3.org/2000/09/xmldsig#Object" URI="#idOfficeObject">
      <DigestMethod Algorithm="http://www.w3.org/2001/04/xmlenc#sha256"/>
      <DigestValue>pphvcVZ9Hez4eTK2LTYWJW7N9L0E+OPKSg4Yhqqz/f8=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5mv7k8eJCaMikqxsVIPVo9obmYi9GoQTcUXPLu0jUB0=</DigestValue>
    </Reference>
    <Reference Type="http://www.w3.org/2000/09/xmldsig#Object" URI="#idValidSigLnImg">
      <DigestMethod Algorithm="http://www.w3.org/2001/04/xmlenc#sha256"/>
      <DigestValue>/9l3jkKw6FuTK39ZuXXPl/hOqB7ayZEzHiTeszl78Kc=</DigestValue>
    </Reference>
    <Reference Type="http://www.w3.org/2000/09/xmldsig#Object" URI="#idInvalidSigLnImg">
      <DigestMethod Algorithm="http://www.w3.org/2001/04/xmlenc#sha256"/>
      <DigestValue>X4ZHObTqkQe3hrZzVOYFzSEg4az7ViusD34lK3PcCxk=</DigestValue>
    </Reference>
  </SignedInfo>
  <SignatureValue>NXQaHRYESFkj+xTIn77+ji2zae0ANPoeaHhbDybe6VP/ahalFg7tFoZ7KJyHQW0y8mCMBcdXx13J
GGjnFSHgCU+McpD3TiRq66lhRRJ3/Ic6RITQx2cUNQWlFgfl7l63tRXcghlMV7CyWme0KpBpKita
SooO+L+GyS9hyLMCotsZs5hB/ILw852ypn2AQAuIvsghOtXh0wgWBQIhw9jAXhjbQteYpwMOXG6b
9v3VVNnrAQpCSbJaJBpnOqYjU2nnOQeUh9pTi0rOf7hSqzFBlRJ0ZvrUwKEStKI6VbPWWVfd8MiE
dL3yl5UY0oj6W5nN1EDMHZdbp1McSJSSzLY5AQ==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CvnQgc3XjkraLGThtVYLZcIwpSdpBFI5qmDqPs4kgzc=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APWMZahRpMsWpUW1QrMSBDRN+zBBQKc0sTgAION2ABM=</DigestValue>
      </Reference>
      <Reference URI="/xl/drawings/vmlDrawing2.vml?ContentType=application/vnd.openxmlformats-officedocument.vmlDrawing">
        <DigestMethod Algorithm="http://www.w3.org/2001/04/xmlenc#sha256"/>
        <DigestValue>g2c7rcJyP7mu3hk5H4ETZIUKMTL7tAZJcjF3khD6NV8=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cn8PNof07B987LP4Q3SvyGu49siE5+4QoqpW/UH8DkY=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DgcL20i1xuCBOIFx4F/hFCCpVUmlk81VkbxsJxoyWsE=</DigestValue>
      </Reference>
      <Reference URI="/xl/styles.xml?ContentType=application/vnd.openxmlformats-officedocument.spreadsheetml.styles+xml">
        <DigestMethod Algorithm="http://www.w3.org/2001/04/xmlenc#sha256"/>
        <DigestValue>WM42dPbUl/L46W7w3FbPlCAFsvhhC2B5+NXjTJDXXzk=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Jm5yHvNuv1vj34xNF7FJlxUW+qmWilzL9UEW4ReVyGo=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OL8MFQMSvcV2Nn5Js8ZjlWmVYpccunEDrwYx1XLvuhk=</DigestValue>
      </Reference>
      <Reference URI="/xl/worksheets/sheet2.xml?ContentType=application/vnd.openxmlformats-officedocument.spreadsheetml.worksheet+xml">
        <DigestMethod Algorithm="http://www.w3.org/2001/04/xmlenc#sha256"/>
        <DigestValue>KIrYin4DkSFytvSocvYAdcRQOWuotHpiXnIFz3KoPGs=</DigestValue>
      </Reference>
      <Reference URI="/xl/worksheets/sheet3.xml?ContentType=application/vnd.openxmlformats-officedocument.spreadsheetml.worksheet+xml">
        <DigestMethod Algorithm="http://www.w3.org/2001/04/xmlenc#sha256"/>
        <DigestValue>NzPQeK5+X5K975a6FLyO3ZVlKNVYHxejGwU64MfTp+Q=</DigestValue>
      </Reference>
      <Reference URI="/xl/worksheets/sheet4.xml?ContentType=application/vnd.openxmlformats-officedocument.spreadsheetml.worksheet+xml">
        <DigestMethod Algorithm="http://www.w3.org/2001/04/xmlenc#sha256"/>
        <DigestValue>WUEKf8MteI/tha3W9bgSoGxTVkT0iJFqbntDFI1t3wo=</DigestValue>
      </Reference>
      <Reference URI="/xl/worksheets/sheet5.xml?ContentType=application/vnd.openxmlformats-officedocument.spreadsheetml.worksheet+xml">
        <DigestMethod Algorithm="http://www.w3.org/2001/04/xmlenc#sha256"/>
        <DigestValue>8wcgfbNAinh19SHlsh78O2AlGThecZ3KlVvSquFwOys=</DigestValue>
      </Reference>
      <Reference URI="/xl/worksheets/sheet6.xml?ContentType=application/vnd.openxmlformats-officedocument.spreadsheetml.worksheet+xml">
        <DigestMethod Algorithm="http://www.w3.org/2001/04/xmlenc#sha256"/>
        <DigestValue>xNRl4DxbWqC2wkBcjsjRsnT8vZeXr+sKb7hauWA3Nr4=</DigestValue>
      </Reference>
      <Reference URI="/xl/worksheets/sheet7.xml?ContentType=application/vnd.openxmlformats-officedocument.spreadsheetml.worksheet+xml">
        <DigestMethod Algorithm="http://www.w3.org/2001/04/xmlenc#sha256"/>
        <DigestValue>TYfh3MKbbOLHLkvqsk2Xrs56bNF4R67pnhc+va6mJ3s=</DigestValue>
      </Reference>
      <Reference URI="/xl/worksheets/sheet8.xml?ContentType=application/vnd.openxmlformats-officedocument.spreadsheetml.worksheet+xml">
        <DigestMethod Algorithm="http://www.w3.org/2001/04/xmlenc#sha256"/>
        <DigestValue>AFVTdeKruFOzu3QhE4QFqGBbbhS76NZgbd2RocMfi/M=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2023-04-03T16:25:12Z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{0CF41DDC-D144-4A7C-B6C1-4A687C1688FE}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2023-04-03T16:25:12Z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3vSDCAAAAEwAAAAAAAABIAAAAAAAAAMwuEnj6fwAAkPMuePp/AAAAMxJ4+n8AAAEAAAAAAAAAWFgSePp/AAAAAAL3+n8AAAAAAAAAAAAAAAAAAAAAAABgt70gwgAAANB9BlCZAgAA2+Db9Pp/AACQuL0gwgAAACm5vSDC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G8IMIAAAAAAQAAAAAAAIg+//T6fwAAAAAAAAAAAAAJAAAAAAAAAAjs7F2ZAgAASMGBd/p/AAAAAAAAAAAAAAAAAAAAAAAANPP607lSAAB4I7wgwgAAAAAAAAAAAAAAYHYRUJkCAADQfQZQmQIAAKAkvCAAAAAAAAAAAAAAAAAHAAAAAAAAANji612ZAgAA3CO8IMIAAAAZJLwgwgAAAHHN1/T6fwAAAQAAAJkCAABQJ7wgAAAAAGVVPMFrZAAAAAAAAAAAAADQfQZQmQIAANvg2/T6fwAAgCO8IMIAAAAZJLwgwgAAAMCOEVCZ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nS1qmQIAAJCdLWoCAAAAiD7/9Pp/AAAAAAAAAAAAAJnranb6fwAAAAAAAPp/AAAAAAAAAAAAAAAAAAAAAAAAAAAAAAAAAAB09vrTuVIAAAAAAAAAAAAAkJ0tapkCAADg////AAAAANB9BlCZAgAAeCm8IAAAAAAAAAAAAAAAAAYAAAAAAAAAIAAAAAAAAACcKLwgwgAAANkovCDCAAAAcc3X9Pp/AABALbwgwgAAAAAAAAAAAAAAkJ8RXpkCAAC4YfR2+n8AANB9BlCZAgAA2+Db9Pp/AABAKLwgwgAAANkovCDCAAAAMAXaaZk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2RLc//////+wLwAAAAABBEAIfwKZAgAA1hI4//////8utBRMkdQAACh6612ZAgAAOIC9IMIAAACgSkRqmQIAAEB+vSDCAAAAQAh/AgAAAACgSkRqmQIAAKzvB/X6fwAAAAAAAAAAAADb4Nv0+n8AAHB+vSDCAAAAZAAAAAAAAAAIAHQAm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3vSDCAAAAEwAAAAAAAABIAAAAAAAAAMwuEnj6fwAAkPMuePp/AAAAMxJ4+n8AAAEAAAAAAAAAWFgSePp/AAAAAAL3+n8AAAAAAAAAAAAAAAAAAAAAAABgt70gwgAAANB9BlCZAgAA2+Db9Pp/AACQuL0gwgAAACm5vSDC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bwgwgAAAAABAAAAAAAAiD7/9Pp/AAAAAAAAAAAAAAkAAAAAAAAACOzsXZkCAABIwYF3+n8AAAAAAAAAAAAAAAAAAAAAAAA08/rTuVIAAHgjvCDCAAAAAAAAAAAAAABgdhFQmQIAANB9BlCZAgAAoCS8IAAAAAAAAAAAAAAAAAcAAAAAAAAA2OLrXZkCAADcI7wgwgAAABkkvCDCAAAAcc3X9Pp/AAABAAAAmQIAAFAnvCAAAAAAZVU8wWtkAAAAAAAAAAAAANB9BlCZAgAA2+Db9Pp/AACAI7wgwgAAABkkvCDCAAAAwI4RUJ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CdLWqZAgAAkJ0tagIAAACIPv/0+n8AAAAAAAAAAAAAmetqdvp/AAAAAAAA+n8AAAAAAAAAAAAAAAAAAAAAAAAAAAAAAAAAAHT2+tO5UgAAAAAAAAAAAACQnS1qmQIAAOD///8AAAAA0H0GUJkCAAB4KbwgAAAAAAAAAAAAAAAABgAAAAAAAAAgAAAAAAAAAJwovCDCAAAA2Si8IMIAAABxzdf0+n8AAEAtvCDCAAAAAAAAAAAAAACQnxFemQIAALhh9Hb6fwAA0H0GUJkCAADb4Nv0+n8AAEAovCDCAAAA2Si8IMIAAAAwBdppm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+9IMIAAAAAAAAAAAAAAAAAAAAAAAAAAAAAAAAAAAAgHr9hmQIAAAgAAAAAAAAAgXwI9fp/AACACFltmQIAAAAAAAAAAAAAAQAAAAAAAAAAAAAAAAAAAAEAAACZAgAA48AA7fp/AACuEDX//////7AvAAAAAAEEQAh/ApkCAADWEjj//////y60FEyR1AAAKHrrXZkCAAA4gL0gwgAAAKBKRGqZAgAAQH69IMIAAABACH8CAAAAAKBKRGqZAgAArO8H9fp/AAAAAAAAAAAAANvg2/T6fwAAcH69IMIAAABkAAAAAAAAAAgAdQCZ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aBuMQiU2Jmuwi6O9c8H0KHpEjP/wJAU0TbuZq/Tdcy8=</DigestValue>
    </Reference>
    <Reference Type="http://www.w3.org/2000/09/xmldsig#Object" URI="#idOfficeObject">
      <DigestMethod Algorithm="http://www.w3.org/2001/04/xmlenc#sha256"/>
      <DigestValue>o+KZKLNNH2xmGkHgC4LTqdk+scis8IAl63t5W8c/gAA=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JXdF7aOsaWpG2ec+sQY6OEtYO9j1MLS7gns9v0BXq7I=</DigestValue>
    </Reference>
    <Reference Type="http://www.w3.org/2000/09/xmldsig#Object" URI="#idValidSigLnImg">
      <DigestMethod Algorithm="http://www.w3.org/2001/04/xmlenc#sha256"/>
      <DigestValue>RcythZPiVGpUNNsgr/rFSy6k3UU+ddb/RS2E/H6KJ88=</DigestValue>
    </Reference>
    <Reference Type="http://www.w3.org/2000/09/xmldsig#Object" URI="#idInvalidSigLnImg">
      <DigestMethod Algorithm="http://www.w3.org/2001/04/xmlenc#sha256"/>
      <DigestValue>fY0uK53lzc4zhY6K1WhRUhDErzACcWbEKGnMP/WXIKY=</DigestValue>
    </Reference>
  </SignedInfo>
  <SignatureValue>K6VqL/B3n8dgCSAMzssu/qUdFGev5v0GUrs7f/3AnDhZvKuveQntMqDOCR5Qqy8AN3FUTsvoXROa
YxKLqo7vQ6W5ABnXPVlDHglpV1jQQuaAtCw8gAbtCVC9BJsWzV6QMmkmp1XSXyUf1QSdvAPuk5tN
acWjC+dVYVRO5/PcDra/XXwjDaYChkBw71gwUgBJhEwoUaz2HEO5lcxtAWyjEbqLCYN3Q6iuAQnx
lfLffrwoYSi0XcAwraM4mfvJLAkhn7te3bToouBHOuTpB8NOyGsG6XGuLyolna7pwzBQeqy7QlHS
YYRVQaDXnUUy8111Nrr61HYAhrHmup1y08uZ7g==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CvnQgc3XjkraLGThtVYLZcIwpSdpBFI5qmDqPs4kgzc=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APWMZahRpMsWpUW1QrMSBDRN+zBBQKc0sTgAION2ABM=</DigestValue>
      </Reference>
      <Reference URI="/xl/drawings/vmlDrawing2.vml?ContentType=application/vnd.openxmlformats-officedocument.vmlDrawing">
        <DigestMethod Algorithm="http://www.w3.org/2001/04/xmlenc#sha256"/>
        <DigestValue>g2c7rcJyP7mu3hk5H4ETZIUKMTL7tAZJcjF3khD6NV8=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cn8PNof07B987LP4Q3SvyGu49siE5+4QoqpW/UH8DkY=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DgcL20i1xuCBOIFx4F/hFCCpVUmlk81VkbxsJxoyWsE=</DigestValue>
      </Reference>
      <Reference URI="/xl/styles.xml?ContentType=application/vnd.openxmlformats-officedocument.spreadsheetml.styles+xml">
        <DigestMethod Algorithm="http://www.w3.org/2001/04/xmlenc#sha256"/>
        <DigestValue>WM42dPbUl/L46W7w3FbPlCAFsvhhC2B5+NXjTJDXXzk=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Jm5yHvNuv1vj34xNF7FJlxUW+qmWilzL9UEW4ReVyGo=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OL8MFQMSvcV2Nn5Js8ZjlWmVYpccunEDrwYx1XLvuhk=</DigestValue>
      </Reference>
      <Reference URI="/xl/worksheets/sheet2.xml?ContentType=application/vnd.openxmlformats-officedocument.spreadsheetml.worksheet+xml">
        <DigestMethod Algorithm="http://www.w3.org/2001/04/xmlenc#sha256"/>
        <DigestValue>KIrYin4DkSFytvSocvYAdcRQOWuotHpiXnIFz3KoPGs=</DigestValue>
      </Reference>
      <Reference URI="/xl/worksheets/sheet3.xml?ContentType=application/vnd.openxmlformats-officedocument.spreadsheetml.worksheet+xml">
        <DigestMethod Algorithm="http://www.w3.org/2001/04/xmlenc#sha256"/>
        <DigestValue>NzPQeK5+X5K975a6FLyO3ZVlKNVYHxejGwU64MfTp+Q=</DigestValue>
      </Reference>
      <Reference URI="/xl/worksheets/sheet4.xml?ContentType=application/vnd.openxmlformats-officedocument.spreadsheetml.worksheet+xml">
        <DigestMethod Algorithm="http://www.w3.org/2001/04/xmlenc#sha256"/>
        <DigestValue>WUEKf8MteI/tha3W9bgSoGxTVkT0iJFqbntDFI1t3wo=</DigestValue>
      </Reference>
      <Reference URI="/xl/worksheets/sheet5.xml?ContentType=application/vnd.openxmlformats-officedocument.spreadsheetml.worksheet+xml">
        <DigestMethod Algorithm="http://www.w3.org/2001/04/xmlenc#sha256"/>
        <DigestValue>8wcgfbNAinh19SHlsh78O2AlGThecZ3KlVvSquFwOys=</DigestValue>
      </Reference>
      <Reference URI="/xl/worksheets/sheet6.xml?ContentType=application/vnd.openxmlformats-officedocument.spreadsheetml.worksheet+xml">
        <DigestMethod Algorithm="http://www.w3.org/2001/04/xmlenc#sha256"/>
        <DigestValue>xNRl4DxbWqC2wkBcjsjRsnT8vZeXr+sKb7hauWA3Nr4=</DigestValue>
      </Reference>
      <Reference URI="/xl/worksheets/sheet7.xml?ContentType=application/vnd.openxmlformats-officedocument.spreadsheetml.worksheet+xml">
        <DigestMethod Algorithm="http://www.w3.org/2001/04/xmlenc#sha256"/>
        <DigestValue>TYfh3MKbbOLHLkvqsk2Xrs56bNF4R67pnhc+va6mJ3s=</DigestValue>
      </Reference>
      <Reference URI="/xl/worksheets/sheet8.xml?ContentType=application/vnd.openxmlformats-officedocument.spreadsheetml.worksheet+xml">
        <DigestMethod Algorithm="http://www.w3.org/2001/04/xmlenc#sha256"/>
        <DigestValue>AFVTdeKruFOzu3QhE4QFqGBbbhS76NZgbd2RocMfi/M=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2023-04-03T16:25:25Z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{72F0A103-AC8A-4153-A53F-14AC106C74D3}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2023-04-03T16:25:25Z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3vSDCAAAAEwAAAAAAAABIAAAAAAAAAMwuEnj6fwAAkPMuePp/AAAAMxJ4+n8AAAEAAAAAAAAAWFgSePp/AAAAAAL3+n8AAAAAAAAAAAAAAAAAAAAAAABgt70gwgAAANB9BlCZAgAA2+Db9Pp/AACQuL0gwgAAACm5vSDC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G8IMIAAAAAAQAAAAAAAIg+//T6fwAAAAAAAAAAAAAJAAAAAAAAAAjs7F2ZAgAASMGBd/p/AAAAAAAAAAAAAAAAAAAAAAAANPP607lSAAB4I7wgwgAAAAAAAAAAAAAAYHYRUJkCAADQfQZQmQIAAKAkvCAAAAAAAAAAAAAAAAAHAAAAAAAAANji612ZAgAA3CO8IMIAAAAZJLwgwgAAAHHN1/T6fwAAAQAAAJkCAABQJ7wgAAAAAGVVPMFrZAAAAAAAAAAAAADQfQZQmQIAANvg2/T6fwAAgCO8IMIAAAAZJLwgwgAAAMCOEVCZ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nS1qmQIAAJCdLWoCAAAAiD7/9Pp/AAAAAAAAAAAAAJnranb6fwAAAAAAAPp/AAAAAAAAAAAAAAAAAAAAAAAAAAAAAAAAAAB09vrTuVIAAAAAAAAAAAAAkJ0tapkCAADg////AAAAANB9BlCZAgAAeCm8IAAAAAAAAAAAAAAAAAYAAAAAAAAAIAAAAAAAAACcKLwgwgAAANkovCDCAAAAcc3X9Pp/AABALbwgwgAAAAAAAAAAAAAAkJ8RXpkCAAC4YfR2+n8AANB9BlCZAgAA2+Db9Pp/AABAKLwgwgAAANkovCDCAAAAMAXaaZk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REM//////+wLwAAAAABBMANfwKZAgAA1hI4//////8utBRMkdQAACh6612ZAgAAOIC9IMIAAACgSkRqmQIAAEB+vSDCAAAAwA1/AgAAAACgSkRqmQIAAKzvB/X6fwAAAAAAAAAAAADb4Nv0+n8AAHB+vSDCAAAAZAAAAAAAAAAIAKgAm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3vSDCAAAAEwAAAAAAAABIAAAAAAAAAMwuEnj6fwAAkPMuePp/AAAAMxJ4+n8AAAEAAAAAAAAAWFgSePp/AAAAAAL3+n8AAAAAAAAAAAAAAAAAAAAAAABgt70gwgAAANB9BlCZAgAA2+Db9Pp/AACQuL0gwgAAACm5vSDC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bwgwgAAAAABAAAAAAAAiD7/9Pp/AAAAAAAAAAAAAAkAAAAAAAAACOzsXZkCAABIwYF3+n8AAAAAAAAAAAAAAAAAAAAAAAA08/rTuVIAAHgjvCDCAAAAAAAAAAAAAABgdhFQmQIAANB9BlCZAgAAoCS8IAAAAAAAAAAAAAAAAAcAAAAAAAAA2OLrXZkCAADcI7wgwgAAABkkvCDCAAAAcc3X9Pp/AAABAAAAmQIAAFAnvCAAAAAAZVU8wWtkAAAAAAAAAAAAANB9BlCZAgAA2+Db9Pp/AACAI7wgwgAAABkkvCDCAAAAwI4RUJ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CdLWqZAgAAkJ0tagIAAACIPv/0+n8AAAAAAAAAAAAAmetqdvp/AAAAAAAA+n8AAAAAAAAAAAAAAAAAAAAAAAAAAAAAAAAAAHT2+tO5UgAAAAAAAAAAAACQnS1qmQIAAOD///8AAAAA0H0GUJkCAAB4KbwgAAAAAAAAAAAAAAAABgAAAAAAAAAgAAAAAAAAAJwovCDCAAAA2Si8IMIAAABxzdf0+n8AAEAtvCDCAAAAAAAAAAAAAACQnxFemQIAALhh9Hb6fwAA0H0GUJkCAADb4Nv0+n8AAEAovCDCAAAA2Si8IMIAAAAwBdppm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+9IMIAAAAAAAAAAAAAAAAAAAAAAAAAAAAAAAAAAACwv75tmQIAAAgAAAAAAAAAgXwI9fp/AACACFltmQIAAAAAAAAAAAAAAQAAAAAAAAAAALhNmQIAAAEAAACZAgAA48AA7fp/AAB1FBj//////7AvAAAAAAEEwA1/ApkCAADWEjj//////y60FEyR1AAAKHrrXZkCAAA4gL0gwgAAAKBKRGqZAgAAQH69IMIAAADADX8CAAAAAKBKRGqZAgAArO8H9fp/AAAAAAAAAAAAANvg2/T6fwAAcH69IMIAAABkAAAAAAAAAAgAqQCZ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2023-03-21T08:29:16Z</dcterms:modified>
</cp:coreProperties>
</file>